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Mitch\Google Drive\GeologicalFieldwork\SNAP2014-15\Geofile2015-2 SNAPgeochron\"/>
    </mc:Choice>
  </mc:AlternateContent>
  <bookViews>
    <workbookView xWindow="12015" yWindow="-345" windowWidth="3285" windowHeight="8850" tabRatio="665"/>
  </bookViews>
  <sheets>
    <sheet name="MMI13-30-1 Concordia" sheetId="225" r:id="rId1"/>
    <sheet name="MMI13-30-1 wtd 68 n=4" sheetId="223" r:id="rId2"/>
    <sheet name="PlotDat5" sheetId="222" state="hidden" r:id="rId3"/>
    <sheet name="PlotDat6" sheetId="224" state="hidden" r:id="rId4"/>
    <sheet name="data table" sheetId="219" r:id="rId5"/>
    <sheet name="analytical techniques" sheetId="226" r:id="rId6"/>
  </sheets>
  <definedNames>
    <definedName name="__gXY1">#REF!</definedName>
    <definedName name="_gXY1" localSheetId="5">#REF!</definedName>
    <definedName name="_gXY1">PlotDat6!$C$1:$D$4</definedName>
    <definedName name="ConcAgeTik1">PlotDat6!$E$2:$F$24</definedName>
    <definedName name="ConcAgeTik10" localSheetId="5">#REF!</definedName>
    <definedName name="ConcAgeTik10">#REF!</definedName>
    <definedName name="ConcAgeTik2">PlotDat6!$G$2:$H$24</definedName>
    <definedName name="ConcAgeTik3">PlotDat6!$I$2:$J$24</definedName>
    <definedName name="ConcAgeTik4" localSheetId="5">#REF!</definedName>
    <definedName name="ConcAgeTik4">PlotDat6!$K$2:$L$24</definedName>
    <definedName name="ConcAgeTik5" localSheetId="5">#REF!</definedName>
    <definedName name="ConcAgeTik5" localSheetId="4">#REF!</definedName>
    <definedName name="ConcAgeTik5">PlotDat6!$M$2:$N$24</definedName>
    <definedName name="ConcAgeTik6" localSheetId="5">#REF!</definedName>
    <definedName name="ConcAgeTik6" localSheetId="4">#REF!</definedName>
    <definedName name="ConcAgeTik6">PlotDat6!$O$2:$P$24</definedName>
    <definedName name="ConcAgeTik7" localSheetId="5">#REF!</definedName>
    <definedName name="ConcAgeTik7" localSheetId="4">#REF!</definedName>
    <definedName name="ConcAgeTik7">#REF!</definedName>
    <definedName name="ConcAgeTik8" localSheetId="5">#REF!</definedName>
    <definedName name="ConcAgeTik8" localSheetId="4">#REF!</definedName>
    <definedName name="ConcAgeTik8">#REF!</definedName>
    <definedName name="ConcAgeTik9" localSheetId="5">#REF!</definedName>
    <definedName name="ConcAgeTik9">#REF!</definedName>
    <definedName name="ConcAgeTikAge1" localSheetId="5">#REF!</definedName>
    <definedName name="ConcAgeTikAge1">PlotDat6!$E$1</definedName>
    <definedName name="ConcAgeTikAge10">#REF!</definedName>
    <definedName name="ConcAgeTikAge2" localSheetId="5">#REF!</definedName>
    <definedName name="ConcAgeTikAge2">PlotDat6!$G$1</definedName>
    <definedName name="ConcAgeTikAge3" localSheetId="5">#REF!</definedName>
    <definedName name="ConcAgeTikAge3">PlotDat6!$I$1</definedName>
    <definedName name="ConcAgeTikAge4" localSheetId="5">#REF!</definedName>
    <definedName name="ConcAgeTikAge4">PlotDat6!$K$1</definedName>
    <definedName name="ConcAgeTikAge5" localSheetId="5">#REF!</definedName>
    <definedName name="ConcAgeTikAge5">PlotDat6!$M$1</definedName>
    <definedName name="ConcAgeTikAge6" localSheetId="5">#REF!</definedName>
    <definedName name="ConcAgeTikAge6">PlotDat6!$O$1</definedName>
    <definedName name="ConcAgeTikAge7" localSheetId="5">#REF!</definedName>
    <definedName name="ConcAgeTikAge7">#REF!</definedName>
    <definedName name="ConcAgeTikAge8">#REF!</definedName>
    <definedName name="ConcAgeTikAge9" localSheetId="5">#REF!</definedName>
    <definedName name="ConcAgeTikAge9">#REF!</definedName>
    <definedName name="Ellipse1_1">PlotDat6!$W$1:$X$23</definedName>
    <definedName name="Ellipse1_10" localSheetId="5">#REF!</definedName>
    <definedName name="Ellipse1_10">#REF!</definedName>
    <definedName name="Ellipse1_11" localSheetId="5">#REF!</definedName>
    <definedName name="Ellipse1_11">#REF!</definedName>
    <definedName name="Ellipse1_12" localSheetId="5">#REF!</definedName>
    <definedName name="Ellipse1_12">#REF!</definedName>
    <definedName name="Ellipse1_13" localSheetId="5">#REF!</definedName>
    <definedName name="Ellipse1_13">#REF!</definedName>
    <definedName name="Ellipse1_17">#REF!</definedName>
    <definedName name="Ellipse1_18">#REF!</definedName>
    <definedName name="Ellipse1_19">#REF!</definedName>
    <definedName name="Ellipse1_2">PlotDat6!$Y$1:$Z$23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3" localSheetId="5">#REF!</definedName>
    <definedName name="Ellipse1_3">PlotDat6!$AA$1:$AB$23</definedName>
    <definedName name="Ellipse1_4" localSheetId="5">#REF!</definedName>
    <definedName name="Ellipse1_4">PlotDat6!$AC$1:$AD$23</definedName>
    <definedName name="Ellipse1_5" localSheetId="5">#REF!</definedName>
    <definedName name="Ellipse1_5">#REF!</definedName>
    <definedName name="Ellipse1_6" localSheetId="5">#REF!</definedName>
    <definedName name="Ellipse1_6">#REF!</definedName>
    <definedName name="Ellipse1_7" localSheetId="5">#REF!</definedName>
    <definedName name="Ellipse1_7" localSheetId="4">#REF!</definedName>
    <definedName name="Ellipse1_7">#REF!</definedName>
    <definedName name="Ellipse1_8" localSheetId="5">#REF!</definedName>
    <definedName name="Ellipse1_8">#REF!</definedName>
    <definedName name="Ellipse1_9" localSheetId="5">#REF!</definedName>
    <definedName name="Ellipse1_9">#REF!</definedName>
    <definedName name="Ellipse2_1">#REF!</definedName>
  </definedNames>
  <calcPr calcId="125725" concurrentCalc="0"/>
</workbook>
</file>

<file path=xl/sharedStrings.xml><?xml version="1.0" encoding="utf-8"?>
<sst xmlns="http://schemas.openxmlformats.org/spreadsheetml/2006/main" count="159" uniqueCount="79">
  <si>
    <t>Radiogenic Isotope Ratios</t>
  </si>
  <si>
    <t>Compositional Parameters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</si>
  <si>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</si>
  <si>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</si>
  <si>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</si>
  <si>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</si>
  <si>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</si>
  <si>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</si>
  <si>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</si>
  <si>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</si>
  <si>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</si>
  <si>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</si>
  <si>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</si>
  <si>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</si>
  <si>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</si>
  <si>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</si>
  <si>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</si>
  <si>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</si>
  <si>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</si>
  <si>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</si>
  <si>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</si>
  <si>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</si>
  <si>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</si>
  <si>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</si>
  <si>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</si>
  <si>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</si>
  <si>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</si>
  <si>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</si>
  <si>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</si>
  <si>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</si>
  <si>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</si>
  <si>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</si>
  <si>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</si>
  <si>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D</t>
  </si>
  <si>
    <t>Sample</t>
  </si>
  <si>
    <t>Filled Symbols</t>
  </si>
  <si>
    <t>ConcAge</t>
  </si>
  <si>
    <t>ConcSwap</t>
  </si>
  <si>
    <t>1st Symbol-row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</si>
  <si>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</si>
  <si>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</si>
  <si>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(g) Calculations are based on the decay constants of Jaffey et al. (1971). 206Pb/238U and 207Pb/206Pb ages corrected for initial disequilibrium in 230Th/238U using Th/U [magma] = 3.</t>
  </si>
  <si>
    <t>(i)</t>
  </si>
  <si>
    <t>(j)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</si>
  <si>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</si>
  <si>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</si>
  <si>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</si>
  <si>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</si>
  <si>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</si>
  <si>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</si>
  <si>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</si>
  <si>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</si>
  <si>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</si>
  <si>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</si>
  <si>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</si>
  <si>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</si>
  <si>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</si>
  <si>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</si>
  <si>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</si>
  <si>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</si>
  <si>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C</t>
  </si>
  <si>
    <t>ConcBand</t>
  </si>
  <si>
    <t>ConcTikEll</t>
  </si>
  <si>
    <t xml:space="preserve">E </t>
  </si>
  <si>
    <t>L8:P11</t>
  </si>
  <si>
    <t>MMI13-30-1</t>
  </si>
  <si>
    <t>F</t>
  </si>
  <si>
    <t>ErrEll</t>
  </si>
  <si>
    <t>data table</t>
  </si>
  <si>
    <t>ErrBox</t>
  </si>
  <si>
    <t>Average4</t>
  </si>
  <si>
    <t>AB64:AC67</t>
  </si>
  <si>
    <t>Concordia5</t>
  </si>
  <si>
    <t>(a) A, B etc. are labels for fractions composed of single zircon grains or fragments; all fractions annealed and chemically abraded after Mattinson (2005) and Scoates and Friedman (2008).</t>
  </si>
  <si>
    <t>(d) Measured ratio corrected for spike and fractionation only. Mass discrimination of 0.25%/amu based on analysis of NBS-982; all Daly analyses.</t>
  </si>
  <si>
    <t>(e) Corrected for fractionation, spike, and common Pb; up to 0.9 pg of common Pb was all assumed to be procedural blank: 206Pb/204Pb = 18.50 ± 1.0%; 207Pb/204Pb = 15.50 ± 1.0%;</t>
  </si>
  <si>
    <t xml:space="preserve">     208Pb/204Pb = 38.40 ± 1.0% (all uncertainties 1-sigma). </t>
  </si>
  <si>
    <t>(f) Errors are 2-sigma, propagated using the algorithms of Schmitz and Schoene (2007) and Crowley et al. (2007).</t>
  </si>
  <si>
    <t>Table 3.  U-Th-Pb isotopic data for sample 30-1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</si>
</sst>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7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106">
    <xf numFmtId="0" fontId="0" fillId="0" borderId="0" xfId="0"/>
    <xf numFmtId="0" fontId="5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169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168" fontId="10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0" xfId="0" applyNumberFormat="1" applyFont="1"/>
    <xf numFmtId="164" fontId="6" fillId="0" borderId="0" xfId="0" applyNumberFormat="1" applyFont="1"/>
    <xf numFmtId="167" fontId="6" fillId="0" borderId="0" xfId="0" applyNumberFormat="1" applyFont="1" applyBorder="1" applyAlignment="1"/>
    <xf numFmtId="166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12" fillId="0" borderId="0" xfId="0" applyFont="1"/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2" xfId="0" applyFont="1" applyBorder="1"/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7" fontId="12" fillId="0" borderId="2" xfId="0" applyNumberFormat="1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1" fontId="13" fillId="0" borderId="0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center"/>
    </xf>
    <xf numFmtId="167" fontId="11" fillId="0" borderId="0" xfId="0" applyNumberFormat="1" applyFont="1" applyAlignment="1"/>
    <xf numFmtId="1" fontId="11" fillId="0" borderId="0" xfId="0" applyNumberFormat="1" applyFont="1"/>
    <xf numFmtId="164" fontId="11" fillId="0" borderId="0" xfId="0" applyNumberFormat="1" applyFont="1"/>
    <xf numFmtId="166" fontId="11" fillId="0" borderId="0" xfId="0" applyNumberFormat="1" applyFont="1"/>
    <xf numFmtId="168" fontId="11" fillId="0" borderId="0" xfId="0" applyNumberFormat="1" applyFont="1"/>
    <xf numFmtId="164" fontId="1" fillId="0" borderId="0" xfId="0" applyNumberFormat="1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0" fontId="11" fillId="0" borderId="0" xfId="2" applyNumberFormat="1" applyFont="1" applyAlignment="1">
      <alignment horizontal="center"/>
    </xf>
    <xf numFmtId="0" fontId="15" fillId="0" borderId="0" xfId="0" applyFont="1" applyBorder="1"/>
    <xf numFmtId="1" fontId="15" fillId="0" borderId="0" xfId="0" applyNumberFormat="1" applyFont="1" applyBorder="1" applyAlignment="1">
      <alignment horizontal="center"/>
    </xf>
    <xf numFmtId="168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7" fontId="15" fillId="0" borderId="0" xfId="0" applyNumberFormat="1" applyFont="1" applyBorder="1" applyAlignment="1"/>
    <xf numFmtId="166" fontId="15" fillId="0" borderId="0" xfId="0" applyNumberFormat="1" applyFont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0" fontId="1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6" fillId="0" borderId="1" xfId="0" applyFont="1" applyBorder="1" applyAlignment="1">
      <alignment horizontal="center"/>
    </xf>
    <xf numFmtId="0" fontId="3" fillId="0" borderId="0" xfId="1"/>
    <xf numFmtId="1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6">
    <cellStyle name="Normal" xfId="0" builtinId="0"/>
    <cellStyle name="Normal 2" xfId="1"/>
    <cellStyle name="Percent" xfId="2" builtinId="5"/>
    <cellStyle name="Percent 2" xfId="3"/>
    <cellStyle name="Percent 3" xfId="4"/>
    <cellStyle name="TEMPLATE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1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7980147480869921"/>
          <c:y val="7.8870293320101759E-2"/>
          <c:w val="0.67441859391226966"/>
          <c:h val="0.758368205000978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PlotDat6!$Q$1:$Q$22</c:f>
              <c:numCache>
                <c:formatCode>General</c:formatCode>
                <c:ptCount val="22"/>
                <c:pt idx="0">
                  <c:v>0.20865764204191911</c:v>
                </c:pt>
                <c:pt idx="1">
                  <c:v>0.20865764204191906</c:v>
                </c:pt>
                <c:pt idx="2">
                  <c:v>0.20883401161732795</c:v>
                </c:pt>
                <c:pt idx="3">
                  <c:v>0.20901040692891382</c:v>
                </c:pt>
                <c:pt idx="4">
                  <c:v>0.20918682798043231</c:v>
                </c:pt>
                <c:pt idx="5">
                  <c:v>0.20936327477563954</c:v>
                </c:pt>
                <c:pt idx="6">
                  <c:v>0.20953974731829161</c:v>
                </c:pt>
                <c:pt idx="7">
                  <c:v>0.20971624561214619</c:v>
                </c:pt>
                <c:pt idx="8">
                  <c:v>0.20989276966096071</c:v>
                </c:pt>
                <c:pt idx="9">
                  <c:v>0.21006931946849328</c:v>
                </c:pt>
                <c:pt idx="10">
                  <c:v>0.21024589503850288</c:v>
                </c:pt>
                <c:pt idx="11">
                  <c:v>0.21042249637474852</c:v>
                </c:pt>
                <c:pt idx="12">
                  <c:v>0.2105991234809903</c:v>
                </c:pt>
                <c:pt idx="13">
                  <c:v>0.21077577636098876</c:v>
                </c:pt>
                <c:pt idx="14">
                  <c:v>0.21095245501850446</c:v>
                </c:pt>
                <c:pt idx="15">
                  <c:v>0.21112915945729904</c:v>
                </c:pt>
                <c:pt idx="16">
                  <c:v>0.21130588968113484</c:v>
                </c:pt>
                <c:pt idx="17">
                  <c:v>0.21148264569377395</c:v>
                </c:pt>
                <c:pt idx="18">
                  <c:v>0.21165942749898004</c:v>
                </c:pt>
                <c:pt idx="19">
                  <c:v>0.21183623510051652</c:v>
                </c:pt>
                <c:pt idx="20">
                  <c:v>0.21201306850214752</c:v>
                </c:pt>
                <c:pt idx="21">
                  <c:v>0.2120130685021471</c:v>
                </c:pt>
              </c:numCache>
            </c:numRef>
          </c:xVal>
          <c:yVal>
            <c:numRef>
              <c:f>PlotDat6!$R$1:$R$22</c:f>
              <c:numCache>
                <c:formatCode>General</c:formatCode>
                <c:ptCount val="22"/>
                <c:pt idx="0">
                  <c:v>3.0300000000000001E-2</c:v>
                </c:pt>
                <c:pt idx="1">
                  <c:v>3.0299999999999994E-2</c:v>
                </c:pt>
                <c:pt idx="2">
                  <c:v>3.0323679311908824E-2</c:v>
                </c:pt>
                <c:pt idx="3">
                  <c:v>3.0347359168037658E-2</c:v>
                </c:pt>
                <c:pt idx="4">
                  <c:v>3.0371039568398928E-2</c:v>
                </c:pt>
                <c:pt idx="5">
                  <c:v>3.0394720513005069E-2</c:v>
                </c:pt>
                <c:pt idx="6">
                  <c:v>3.0418402001868738E-2</c:v>
                </c:pt>
                <c:pt idx="7">
                  <c:v>3.044208403500237E-2</c:v>
                </c:pt>
                <c:pt idx="8">
                  <c:v>3.0465766612418621E-2</c:v>
                </c:pt>
                <c:pt idx="9">
                  <c:v>3.0489449734129703E-2</c:v>
                </c:pt>
                <c:pt idx="10">
                  <c:v>3.0513133400148273E-2</c:v>
                </c:pt>
                <c:pt idx="11">
                  <c:v>3.0536817610486988E-2</c:v>
                </c:pt>
                <c:pt idx="12">
                  <c:v>3.0560502365158282E-2</c:v>
                </c:pt>
                <c:pt idx="13">
                  <c:v>3.0584187664174367E-2</c:v>
                </c:pt>
                <c:pt idx="14">
                  <c:v>3.0607873507548122E-2</c:v>
                </c:pt>
                <c:pt idx="15">
                  <c:v>3.0631559895291982E-2</c:v>
                </c:pt>
                <c:pt idx="16">
                  <c:v>3.0655246827418381E-2</c:v>
                </c:pt>
                <c:pt idx="17">
                  <c:v>3.0678934303939975E-2</c:v>
                </c:pt>
                <c:pt idx="18">
                  <c:v>3.0702622324868978E-2</c:v>
                </c:pt>
                <c:pt idx="19">
                  <c:v>3.0726310890218267E-2</c:v>
                </c:pt>
                <c:pt idx="20">
                  <c:v>3.0750000000000055E-2</c:v>
                </c:pt>
                <c:pt idx="21">
                  <c:v>3.075E-2</c:v>
                </c:pt>
              </c:numCache>
            </c:numRef>
          </c:yVal>
          <c:smooth val="0"/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PlotDat6!$C$1:$C$4</c:f>
              <c:numCache>
                <c:formatCode>General</c:formatCode>
                <c:ptCount val="4"/>
                <c:pt idx="0">
                  <c:v>0.21282421668191068</c:v>
                </c:pt>
                <c:pt idx="1">
                  <c:v>0.21153135473024523</c:v>
                </c:pt>
                <c:pt idx="2">
                  <c:v>0.21043013679791453</c:v>
                </c:pt>
                <c:pt idx="3">
                  <c:v>0.20970550074700162</c:v>
                </c:pt>
              </c:numCache>
            </c:numRef>
          </c:xVal>
          <c:yVal>
            <c:numRef>
              <c:f>PlotDat6!$D$1:$D$4</c:f>
              <c:numCache>
                <c:formatCode>General</c:formatCode>
                <c:ptCount val="4"/>
                <c:pt idx="0">
                  <c:v>3.0558159813641843E-2</c:v>
                </c:pt>
                <c:pt idx="1">
                  <c:v>3.0526504149970757E-2</c:v>
                </c:pt>
                <c:pt idx="2">
                  <c:v>3.0469390055644828E-2</c:v>
                </c:pt>
                <c:pt idx="3">
                  <c:v>3.0480127106862497E-2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74224"/>
        <c:axId val="229373048"/>
      </c:scatterChart>
      <c:valAx>
        <c:axId val="229374224"/>
        <c:scaling>
          <c:orientation val="minMax"/>
          <c:max val="0.219"/>
          <c:min val="0.20399999999999999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9373048"/>
        <c:crossesAt val="3.0300000000000001E-2"/>
        <c:crossBetween val="midCat"/>
        <c:majorUnit val="2E-3"/>
        <c:minorUnit val="1E-3"/>
      </c:valAx>
      <c:valAx>
        <c:axId val="229373048"/>
        <c:scaling>
          <c:orientation val="minMax"/>
          <c:max val="3.075E-2"/>
          <c:min val="3.0300000000000001E-2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374224"/>
        <c:crossesAt val="0.20399999999999999"/>
        <c:crossBetween val="midCat"/>
        <c:majorUnit val="1E-4"/>
        <c:minorUnit val="5.0000000000000002E-5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6713852109999727"/>
          <c:y val="7.8870293320101759E-2"/>
          <c:w val="0.67441859391226966"/>
          <c:h val="0.758368205000978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PlotDat5!$E$1:$E$4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PlotDat5!$F$1:$F$4</c:f>
              <c:numCache>
                <c:formatCode>General</c:formatCode>
                <c:ptCount val="4"/>
                <c:pt idx="0">
                  <c:v>193.48536299133903</c:v>
                </c:pt>
                <c:pt idx="1">
                  <c:v>193.55253152571404</c:v>
                </c:pt>
                <c:pt idx="2">
                  <c:v>193.84264765046009</c:v>
                </c:pt>
                <c:pt idx="3">
                  <c:v>194.04066525043254</c:v>
                </c:pt>
              </c:numCache>
            </c:numRef>
          </c:yVal>
          <c:smooth val="0"/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PlotDat5!$C$1:$C$2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4.8</c:v>
                </c:pt>
              </c:numCache>
            </c:numRef>
          </c:xVal>
          <c:yVal>
            <c:numRef>
              <c:f>PlotDat5!$D$1:$D$2</c:f>
              <c:numCache>
                <c:formatCode>General</c:formatCode>
                <c:ptCount val="2"/>
                <c:pt idx="0">
                  <c:v>193.58782250059315</c:v>
                </c:pt>
                <c:pt idx="1">
                  <c:v>193.58782250059315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69912"/>
        <c:axId val="229370304"/>
      </c:scatterChart>
      <c:valAx>
        <c:axId val="229369912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229370304"/>
        <c:crosses val="autoZero"/>
        <c:crossBetween val="midCat"/>
        <c:majorUnit val="0.5"/>
        <c:minorUnit val="0.1"/>
      </c:valAx>
      <c:valAx>
        <c:axId val="229370304"/>
        <c:scaling>
          <c:orientation val="minMax"/>
          <c:max val="195"/>
          <c:min val="192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229369912"/>
        <c:crosses val="autoZero"/>
        <c:crossBetween val="midCat"/>
        <c:majorUnit val="0.4"/>
        <c:minorUnit val="0.2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7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7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034" cy="6295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0.44624</cdr:x>
      <cdr:y>0.1153</cdr:y>
    </cdr:from>
    <cdr:to>
      <cdr:x>0.58431</cdr:x>
      <cdr:y>0.65591</cdr:y>
    </cdr:to>
    <cdr:sp macro="" textlink="">
      <cdr:nvSpPr>
        <cdr:cNvPr id="12" name="PlotDat6_19|1~43_0X"/>
        <cdr:cNvSpPr/>
      </cdr:nvSpPr>
      <cdr:spPr>
        <a:xfrm xmlns:a="http://schemas.openxmlformats.org/drawingml/2006/main">
          <a:off x="3644540" y="596891"/>
          <a:ext cx="1336830" cy="433070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36830" h="4330703">
              <a:moveTo>
                <a:pt x="255047" y="4330702"/>
              </a:moveTo>
              <a:lnTo>
                <a:pt x="297533" y="4160426"/>
              </a:lnTo>
              <a:lnTo>
                <a:pt x="354306" y="3932931"/>
              </a:lnTo>
              <a:lnTo>
                <a:pt x="411079" y="3705436"/>
              </a:lnTo>
              <a:lnTo>
                <a:pt x="467866" y="3477941"/>
              </a:lnTo>
              <a:lnTo>
                <a:pt x="524659" y="3250429"/>
              </a:lnTo>
              <a:lnTo>
                <a:pt x="581460" y="3022916"/>
              </a:lnTo>
              <a:lnTo>
                <a:pt x="638271" y="2795385"/>
              </a:lnTo>
              <a:lnTo>
                <a:pt x="695092" y="2567854"/>
              </a:lnTo>
              <a:lnTo>
                <a:pt x="751918" y="2340324"/>
              </a:lnTo>
              <a:lnTo>
                <a:pt x="808753" y="2112793"/>
              </a:lnTo>
              <a:lnTo>
                <a:pt x="865598" y="1885262"/>
              </a:lnTo>
              <a:lnTo>
                <a:pt x="922447" y="1657714"/>
              </a:lnTo>
              <a:lnTo>
                <a:pt x="979307" y="1430165"/>
              </a:lnTo>
              <a:lnTo>
                <a:pt x="1036175" y="1202598"/>
              </a:lnTo>
              <a:lnTo>
                <a:pt x="1093054" y="975032"/>
              </a:lnTo>
              <a:lnTo>
                <a:pt x="1149937" y="747465"/>
              </a:lnTo>
              <a:lnTo>
                <a:pt x="1206830" y="519899"/>
              </a:lnTo>
              <a:lnTo>
                <a:pt x="1263732" y="292314"/>
              </a:lnTo>
              <a:lnTo>
                <a:pt x="1320644" y="64748"/>
              </a:lnTo>
              <a:lnTo>
                <a:pt x="1336829" y="0"/>
              </a:lnTo>
              <a:lnTo>
                <a:pt x="1077329" y="0"/>
              </a:lnTo>
              <a:lnTo>
                <a:pt x="1036175" y="165257"/>
              </a:lnTo>
              <a:lnTo>
                <a:pt x="979307" y="393630"/>
              </a:lnTo>
              <a:lnTo>
                <a:pt x="922447" y="621986"/>
              </a:lnTo>
              <a:lnTo>
                <a:pt x="865598" y="850341"/>
              </a:lnTo>
              <a:lnTo>
                <a:pt x="808753" y="1078696"/>
              </a:lnTo>
              <a:lnTo>
                <a:pt x="751918" y="1307052"/>
              </a:lnTo>
              <a:lnTo>
                <a:pt x="695092" y="1535389"/>
              </a:lnTo>
              <a:lnTo>
                <a:pt x="638271" y="1763726"/>
              </a:lnTo>
              <a:lnTo>
                <a:pt x="581460" y="1992063"/>
              </a:lnTo>
              <a:lnTo>
                <a:pt x="524659" y="2220383"/>
              </a:lnTo>
              <a:lnTo>
                <a:pt x="467866" y="2448720"/>
              </a:lnTo>
              <a:lnTo>
                <a:pt x="411079" y="2677040"/>
              </a:lnTo>
              <a:lnTo>
                <a:pt x="354306" y="2905341"/>
              </a:lnTo>
              <a:lnTo>
                <a:pt x="297533" y="3133643"/>
              </a:lnTo>
              <a:lnTo>
                <a:pt x="240775" y="3361944"/>
              </a:lnTo>
              <a:lnTo>
                <a:pt x="184021" y="3590246"/>
              </a:lnTo>
              <a:lnTo>
                <a:pt x="127277" y="3818529"/>
              </a:lnTo>
              <a:lnTo>
                <a:pt x="70542" y="4046813"/>
              </a:lnTo>
              <a:lnTo>
                <a:pt x="13817" y="4275096"/>
              </a:lnTo>
              <a:lnTo>
                <a:pt x="0" y="4330702"/>
              </a:lnTo>
              <a:close/>
            </a:path>
          </a:pathLst>
        </a:custGeom>
        <a:solidFill xmlns:a="http://schemas.openxmlformats.org/drawingml/2006/main">
          <a:srgbClr val="8C0000"/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0.48057</cdr:x>
      <cdr:y>0.72263</cdr:y>
    </cdr:from>
    <cdr:to>
      <cdr:x>0.66079</cdr:x>
      <cdr:y>0.80593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2874611" y="2747714"/>
          <a:ext cx="1078052" cy="316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0.13392</cdr:x>
      <cdr:y>0.30644</cdr:y>
    </cdr:from>
    <cdr:to>
      <cdr:x>0.20917</cdr:x>
      <cdr:y>0.60076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801069" y="1165215"/>
          <a:ext cx="450123" cy="111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0.46962</cdr:x>
      <cdr:y>0.49611</cdr:y>
    </cdr:from>
    <cdr:to>
      <cdr:x>0.49479</cdr:x>
      <cdr:y>0.59307</cdr:y>
    </cdr:to>
    <cdr:sp macro="" textlink="">
      <cdr:nvSpPr>
        <cdr:cNvPr id="4" name="PlotDat6_7|2~24_0"/>
        <cdr:cNvSpPr/>
      </cdr:nvSpPr>
      <cdr:spPr>
        <a:xfrm xmlns:a="http://schemas.openxmlformats.org/drawingml/2006/main">
          <a:off x="3868759" y="3654047"/>
          <a:ext cx="246197" cy="780047"/>
        </a:xfrm>
        <a:custGeom xmlns:a="http://schemas.openxmlformats.org/drawingml/2006/main">
          <a:avLst/>
          <a:gdLst>
            <a:gd name="connsiteX0" fmla="*/ 246197 w 246197"/>
            <a:gd name="connsiteY0" fmla="*/ 384829 h 769657"/>
            <a:gd name="connsiteX1" fmla="*/ 241211 w 246197"/>
            <a:gd name="connsiteY1" fmla="*/ 275303 h 769657"/>
            <a:gd name="connsiteX2" fmla="*/ 226655 w 246197"/>
            <a:gd name="connsiteY2" fmla="*/ 174632 h 769657"/>
            <a:gd name="connsiteX3" fmla="*/ 203711 w 246197"/>
            <a:gd name="connsiteY3" fmla="*/ 91009 h 769657"/>
            <a:gd name="connsiteX4" fmla="*/ 174236 w 246197"/>
            <a:gd name="connsiteY4" fmla="*/ 31173 h 769657"/>
            <a:gd name="connsiteX5" fmla="*/ 140619 w 246197"/>
            <a:gd name="connsiteY5" fmla="*/ 0 h 769657"/>
            <a:gd name="connsiteX6" fmla="*/ 105578 w 246197"/>
            <a:gd name="connsiteY6" fmla="*/ 0 h 769657"/>
            <a:gd name="connsiteX7" fmla="*/ 71961 w 246197"/>
            <a:gd name="connsiteY7" fmla="*/ 31173 h 769657"/>
            <a:gd name="connsiteX8" fmla="*/ 42486 w 246197"/>
            <a:gd name="connsiteY8" fmla="*/ 91009 h 769657"/>
            <a:gd name="connsiteX9" fmla="*/ 19541 w 246197"/>
            <a:gd name="connsiteY9" fmla="*/ 174632 h 769657"/>
            <a:gd name="connsiteX10" fmla="*/ 4986 w 246197"/>
            <a:gd name="connsiteY10" fmla="*/ 275303 h 769657"/>
            <a:gd name="connsiteX11" fmla="*/ 0 w 246197"/>
            <a:gd name="connsiteY11" fmla="*/ 384829 h 769657"/>
            <a:gd name="connsiteX12" fmla="*/ 4986 w 246197"/>
            <a:gd name="connsiteY12" fmla="*/ 494355 h 769657"/>
            <a:gd name="connsiteX13" fmla="*/ 19541 w 246197"/>
            <a:gd name="connsiteY13" fmla="*/ 595026 h 769657"/>
            <a:gd name="connsiteX14" fmla="*/ 42486 w 246197"/>
            <a:gd name="connsiteY14" fmla="*/ 678649 h 769657"/>
            <a:gd name="connsiteX15" fmla="*/ 71961 w 246197"/>
            <a:gd name="connsiteY15" fmla="*/ 738485 h 769657"/>
            <a:gd name="connsiteX16" fmla="*/ 105578 w 246197"/>
            <a:gd name="connsiteY16" fmla="*/ 769657 h 769657"/>
            <a:gd name="connsiteX17" fmla="*/ 140619 w 246197"/>
            <a:gd name="connsiteY17" fmla="*/ 769657 h 769657"/>
            <a:gd name="connsiteX18" fmla="*/ 174236 w 246197"/>
            <a:gd name="connsiteY18" fmla="*/ 738485 h 769657"/>
            <a:gd name="connsiteX19" fmla="*/ 203711 w 246197"/>
            <a:gd name="connsiteY19" fmla="*/ 678649 h 769657"/>
            <a:gd name="connsiteX20" fmla="*/ 226655 w 246197"/>
            <a:gd name="connsiteY20" fmla="*/ 595026 h 769657"/>
            <a:gd name="connsiteX21" fmla="*/ 241211 w 246197"/>
            <a:gd name="connsiteY21" fmla="*/ 494355 h 769657"/>
            <a:gd name="connsiteX22" fmla="*/ 246197 w 246197"/>
            <a:gd name="connsiteY22" fmla="*/ 384829 h 769657"/>
            <a:gd name="connsiteX0" fmla="*/ 246197 w 246197"/>
            <a:gd name="connsiteY0" fmla="*/ 384829 h 769657"/>
            <a:gd name="connsiteX1" fmla="*/ 241211 w 246197"/>
            <a:gd name="connsiteY1" fmla="*/ 275303 h 769657"/>
            <a:gd name="connsiteX2" fmla="*/ 226655 w 246197"/>
            <a:gd name="connsiteY2" fmla="*/ 174632 h 769657"/>
            <a:gd name="connsiteX3" fmla="*/ 203711 w 246197"/>
            <a:gd name="connsiteY3" fmla="*/ 91009 h 769657"/>
            <a:gd name="connsiteX4" fmla="*/ 174236 w 246197"/>
            <a:gd name="connsiteY4" fmla="*/ 31173 h 769657"/>
            <a:gd name="connsiteX5" fmla="*/ 140619 w 246197"/>
            <a:gd name="connsiteY5" fmla="*/ 0 h 769657"/>
            <a:gd name="connsiteX6" fmla="*/ 105578 w 246197"/>
            <a:gd name="connsiteY6" fmla="*/ 0 h 769657"/>
            <a:gd name="connsiteX7" fmla="*/ 71961 w 246197"/>
            <a:gd name="connsiteY7" fmla="*/ 31173 h 769657"/>
            <a:gd name="connsiteX8" fmla="*/ 42486 w 246197"/>
            <a:gd name="connsiteY8" fmla="*/ 91009 h 769657"/>
            <a:gd name="connsiteX9" fmla="*/ 19541 w 246197"/>
            <a:gd name="connsiteY9" fmla="*/ 174632 h 769657"/>
            <a:gd name="connsiteX10" fmla="*/ 4986 w 246197"/>
            <a:gd name="connsiteY10" fmla="*/ 275303 h 769657"/>
            <a:gd name="connsiteX11" fmla="*/ 0 w 246197"/>
            <a:gd name="connsiteY11" fmla="*/ 384829 h 769657"/>
            <a:gd name="connsiteX12" fmla="*/ 4986 w 246197"/>
            <a:gd name="connsiteY12" fmla="*/ 494355 h 769657"/>
            <a:gd name="connsiteX13" fmla="*/ 19541 w 246197"/>
            <a:gd name="connsiteY13" fmla="*/ 595026 h 769657"/>
            <a:gd name="connsiteX14" fmla="*/ 42486 w 246197"/>
            <a:gd name="connsiteY14" fmla="*/ 678649 h 769657"/>
            <a:gd name="connsiteX15" fmla="*/ 71961 w 246197"/>
            <a:gd name="connsiteY15" fmla="*/ 738485 h 769657"/>
            <a:gd name="connsiteX16" fmla="*/ 105578 w 246197"/>
            <a:gd name="connsiteY16" fmla="*/ 769657 h 769657"/>
            <a:gd name="connsiteX17" fmla="*/ 140619 w 246197"/>
            <a:gd name="connsiteY17" fmla="*/ 769657 h 769657"/>
            <a:gd name="connsiteX18" fmla="*/ 174236 w 246197"/>
            <a:gd name="connsiteY18" fmla="*/ 738485 h 769657"/>
            <a:gd name="connsiteX19" fmla="*/ 203711 w 246197"/>
            <a:gd name="connsiteY19" fmla="*/ 678649 h 769657"/>
            <a:gd name="connsiteX20" fmla="*/ 226655 w 246197"/>
            <a:gd name="connsiteY20" fmla="*/ 595026 h 769657"/>
            <a:gd name="connsiteX21" fmla="*/ 241211 w 246197"/>
            <a:gd name="connsiteY21" fmla="*/ 494355 h 769657"/>
            <a:gd name="connsiteX22" fmla="*/ 246197 w 246197"/>
            <a:gd name="connsiteY22" fmla="*/ 384829 h 769657"/>
            <a:gd name="connsiteX0" fmla="*/ 246197 w 246197"/>
            <a:gd name="connsiteY0" fmla="*/ 384829 h 769657"/>
            <a:gd name="connsiteX1" fmla="*/ 241211 w 246197"/>
            <a:gd name="connsiteY1" fmla="*/ 275303 h 769657"/>
            <a:gd name="connsiteX2" fmla="*/ 226655 w 246197"/>
            <a:gd name="connsiteY2" fmla="*/ 174632 h 769657"/>
            <a:gd name="connsiteX3" fmla="*/ 203711 w 246197"/>
            <a:gd name="connsiteY3" fmla="*/ 91009 h 769657"/>
            <a:gd name="connsiteX4" fmla="*/ 174236 w 246197"/>
            <a:gd name="connsiteY4" fmla="*/ 31173 h 769657"/>
            <a:gd name="connsiteX5" fmla="*/ 140619 w 246197"/>
            <a:gd name="connsiteY5" fmla="*/ 0 h 769657"/>
            <a:gd name="connsiteX6" fmla="*/ 105578 w 246197"/>
            <a:gd name="connsiteY6" fmla="*/ 0 h 769657"/>
            <a:gd name="connsiteX7" fmla="*/ 71961 w 246197"/>
            <a:gd name="connsiteY7" fmla="*/ 31173 h 769657"/>
            <a:gd name="connsiteX8" fmla="*/ 42486 w 246197"/>
            <a:gd name="connsiteY8" fmla="*/ 91009 h 769657"/>
            <a:gd name="connsiteX9" fmla="*/ 19541 w 246197"/>
            <a:gd name="connsiteY9" fmla="*/ 174632 h 769657"/>
            <a:gd name="connsiteX10" fmla="*/ 4986 w 246197"/>
            <a:gd name="connsiteY10" fmla="*/ 275303 h 769657"/>
            <a:gd name="connsiteX11" fmla="*/ 0 w 246197"/>
            <a:gd name="connsiteY11" fmla="*/ 384829 h 769657"/>
            <a:gd name="connsiteX12" fmla="*/ 4986 w 246197"/>
            <a:gd name="connsiteY12" fmla="*/ 494355 h 769657"/>
            <a:gd name="connsiteX13" fmla="*/ 19541 w 246197"/>
            <a:gd name="connsiteY13" fmla="*/ 595026 h 769657"/>
            <a:gd name="connsiteX14" fmla="*/ 42486 w 246197"/>
            <a:gd name="connsiteY14" fmla="*/ 678649 h 769657"/>
            <a:gd name="connsiteX15" fmla="*/ 71961 w 246197"/>
            <a:gd name="connsiteY15" fmla="*/ 738485 h 769657"/>
            <a:gd name="connsiteX16" fmla="*/ 105578 w 246197"/>
            <a:gd name="connsiteY16" fmla="*/ 769657 h 769657"/>
            <a:gd name="connsiteX17" fmla="*/ 140619 w 246197"/>
            <a:gd name="connsiteY17" fmla="*/ 769657 h 769657"/>
            <a:gd name="connsiteX18" fmla="*/ 174236 w 246197"/>
            <a:gd name="connsiteY18" fmla="*/ 738485 h 769657"/>
            <a:gd name="connsiteX19" fmla="*/ 203711 w 246197"/>
            <a:gd name="connsiteY19" fmla="*/ 678649 h 769657"/>
            <a:gd name="connsiteX20" fmla="*/ 226655 w 246197"/>
            <a:gd name="connsiteY20" fmla="*/ 595026 h 769657"/>
            <a:gd name="connsiteX21" fmla="*/ 241211 w 246197"/>
            <a:gd name="connsiteY21" fmla="*/ 494355 h 769657"/>
            <a:gd name="connsiteX22" fmla="*/ 246197 w 246197"/>
            <a:gd name="connsiteY22" fmla="*/ 384829 h 769657"/>
            <a:gd name="connsiteX0" fmla="*/ 246197 w 246197"/>
            <a:gd name="connsiteY0" fmla="*/ 384829 h 769657"/>
            <a:gd name="connsiteX1" fmla="*/ 241211 w 246197"/>
            <a:gd name="connsiteY1" fmla="*/ 275303 h 769657"/>
            <a:gd name="connsiteX2" fmla="*/ 226655 w 246197"/>
            <a:gd name="connsiteY2" fmla="*/ 174632 h 769657"/>
            <a:gd name="connsiteX3" fmla="*/ 203711 w 246197"/>
            <a:gd name="connsiteY3" fmla="*/ 91009 h 769657"/>
            <a:gd name="connsiteX4" fmla="*/ 174236 w 246197"/>
            <a:gd name="connsiteY4" fmla="*/ 31173 h 769657"/>
            <a:gd name="connsiteX5" fmla="*/ 140619 w 246197"/>
            <a:gd name="connsiteY5" fmla="*/ 0 h 769657"/>
            <a:gd name="connsiteX6" fmla="*/ 105578 w 246197"/>
            <a:gd name="connsiteY6" fmla="*/ 0 h 769657"/>
            <a:gd name="connsiteX7" fmla="*/ 71961 w 246197"/>
            <a:gd name="connsiteY7" fmla="*/ 31173 h 769657"/>
            <a:gd name="connsiteX8" fmla="*/ 42486 w 246197"/>
            <a:gd name="connsiteY8" fmla="*/ 91009 h 769657"/>
            <a:gd name="connsiteX9" fmla="*/ 19541 w 246197"/>
            <a:gd name="connsiteY9" fmla="*/ 174632 h 769657"/>
            <a:gd name="connsiteX10" fmla="*/ 4986 w 246197"/>
            <a:gd name="connsiteY10" fmla="*/ 275303 h 769657"/>
            <a:gd name="connsiteX11" fmla="*/ 0 w 246197"/>
            <a:gd name="connsiteY11" fmla="*/ 384829 h 769657"/>
            <a:gd name="connsiteX12" fmla="*/ 4986 w 246197"/>
            <a:gd name="connsiteY12" fmla="*/ 494355 h 769657"/>
            <a:gd name="connsiteX13" fmla="*/ 19541 w 246197"/>
            <a:gd name="connsiteY13" fmla="*/ 595026 h 769657"/>
            <a:gd name="connsiteX14" fmla="*/ 42486 w 246197"/>
            <a:gd name="connsiteY14" fmla="*/ 678649 h 769657"/>
            <a:gd name="connsiteX15" fmla="*/ 71961 w 246197"/>
            <a:gd name="connsiteY15" fmla="*/ 738485 h 769657"/>
            <a:gd name="connsiteX16" fmla="*/ 105578 w 246197"/>
            <a:gd name="connsiteY16" fmla="*/ 769657 h 769657"/>
            <a:gd name="connsiteX17" fmla="*/ 140619 w 246197"/>
            <a:gd name="connsiteY17" fmla="*/ 769657 h 769657"/>
            <a:gd name="connsiteX18" fmla="*/ 174236 w 246197"/>
            <a:gd name="connsiteY18" fmla="*/ 738485 h 769657"/>
            <a:gd name="connsiteX19" fmla="*/ 203711 w 246197"/>
            <a:gd name="connsiteY19" fmla="*/ 678649 h 769657"/>
            <a:gd name="connsiteX20" fmla="*/ 226655 w 246197"/>
            <a:gd name="connsiteY20" fmla="*/ 595026 h 769657"/>
            <a:gd name="connsiteX21" fmla="*/ 241211 w 246197"/>
            <a:gd name="connsiteY21" fmla="*/ 494355 h 769657"/>
            <a:gd name="connsiteX22" fmla="*/ 246197 w 246197"/>
            <a:gd name="connsiteY22" fmla="*/ 384829 h 769657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74852"/>
            <a:gd name="connsiteX1" fmla="*/ 241211 w 246197"/>
            <a:gd name="connsiteY1" fmla="*/ 280498 h 774852"/>
            <a:gd name="connsiteX2" fmla="*/ 226655 w 246197"/>
            <a:gd name="connsiteY2" fmla="*/ 179827 h 774852"/>
            <a:gd name="connsiteX3" fmla="*/ 203711 w 246197"/>
            <a:gd name="connsiteY3" fmla="*/ 96204 h 774852"/>
            <a:gd name="connsiteX4" fmla="*/ 174236 w 246197"/>
            <a:gd name="connsiteY4" fmla="*/ 36368 h 774852"/>
            <a:gd name="connsiteX5" fmla="*/ 140619 w 246197"/>
            <a:gd name="connsiteY5" fmla="*/ 5195 h 774852"/>
            <a:gd name="connsiteX6" fmla="*/ 105578 w 246197"/>
            <a:gd name="connsiteY6" fmla="*/ 5195 h 774852"/>
            <a:gd name="connsiteX7" fmla="*/ 71961 w 246197"/>
            <a:gd name="connsiteY7" fmla="*/ 36368 h 774852"/>
            <a:gd name="connsiteX8" fmla="*/ 42486 w 246197"/>
            <a:gd name="connsiteY8" fmla="*/ 96204 h 774852"/>
            <a:gd name="connsiteX9" fmla="*/ 19541 w 246197"/>
            <a:gd name="connsiteY9" fmla="*/ 179827 h 774852"/>
            <a:gd name="connsiteX10" fmla="*/ 4986 w 246197"/>
            <a:gd name="connsiteY10" fmla="*/ 280498 h 774852"/>
            <a:gd name="connsiteX11" fmla="*/ 0 w 246197"/>
            <a:gd name="connsiteY11" fmla="*/ 390024 h 774852"/>
            <a:gd name="connsiteX12" fmla="*/ 4986 w 246197"/>
            <a:gd name="connsiteY12" fmla="*/ 499550 h 774852"/>
            <a:gd name="connsiteX13" fmla="*/ 19541 w 246197"/>
            <a:gd name="connsiteY13" fmla="*/ 600221 h 774852"/>
            <a:gd name="connsiteX14" fmla="*/ 42486 w 246197"/>
            <a:gd name="connsiteY14" fmla="*/ 683844 h 774852"/>
            <a:gd name="connsiteX15" fmla="*/ 71961 w 246197"/>
            <a:gd name="connsiteY15" fmla="*/ 743680 h 774852"/>
            <a:gd name="connsiteX16" fmla="*/ 105578 w 246197"/>
            <a:gd name="connsiteY16" fmla="*/ 774852 h 774852"/>
            <a:gd name="connsiteX17" fmla="*/ 140619 w 246197"/>
            <a:gd name="connsiteY17" fmla="*/ 774852 h 774852"/>
            <a:gd name="connsiteX18" fmla="*/ 174236 w 246197"/>
            <a:gd name="connsiteY18" fmla="*/ 743680 h 774852"/>
            <a:gd name="connsiteX19" fmla="*/ 203711 w 246197"/>
            <a:gd name="connsiteY19" fmla="*/ 683844 h 774852"/>
            <a:gd name="connsiteX20" fmla="*/ 226655 w 246197"/>
            <a:gd name="connsiteY20" fmla="*/ 600221 h 774852"/>
            <a:gd name="connsiteX21" fmla="*/ 241211 w 246197"/>
            <a:gd name="connsiteY21" fmla="*/ 499550 h 774852"/>
            <a:gd name="connsiteX22" fmla="*/ 246197 w 246197"/>
            <a:gd name="connsiteY22" fmla="*/ 390024 h 774852"/>
            <a:gd name="connsiteX0" fmla="*/ 246197 w 246197"/>
            <a:gd name="connsiteY0" fmla="*/ 390024 h 780047"/>
            <a:gd name="connsiteX1" fmla="*/ 241211 w 246197"/>
            <a:gd name="connsiteY1" fmla="*/ 280498 h 780047"/>
            <a:gd name="connsiteX2" fmla="*/ 226655 w 246197"/>
            <a:gd name="connsiteY2" fmla="*/ 179827 h 780047"/>
            <a:gd name="connsiteX3" fmla="*/ 203711 w 246197"/>
            <a:gd name="connsiteY3" fmla="*/ 96204 h 780047"/>
            <a:gd name="connsiteX4" fmla="*/ 174236 w 246197"/>
            <a:gd name="connsiteY4" fmla="*/ 36368 h 780047"/>
            <a:gd name="connsiteX5" fmla="*/ 140619 w 246197"/>
            <a:gd name="connsiteY5" fmla="*/ 5195 h 780047"/>
            <a:gd name="connsiteX6" fmla="*/ 105578 w 246197"/>
            <a:gd name="connsiteY6" fmla="*/ 5195 h 780047"/>
            <a:gd name="connsiteX7" fmla="*/ 71961 w 246197"/>
            <a:gd name="connsiteY7" fmla="*/ 36368 h 780047"/>
            <a:gd name="connsiteX8" fmla="*/ 42486 w 246197"/>
            <a:gd name="connsiteY8" fmla="*/ 96204 h 780047"/>
            <a:gd name="connsiteX9" fmla="*/ 19541 w 246197"/>
            <a:gd name="connsiteY9" fmla="*/ 179827 h 780047"/>
            <a:gd name="connsiteX10" fmla="*/ 4986 w 246197"/>
            <a:gd name="connsiteY10" fmla="*/ 280498 h 780047"/>
            <a:gd name="connsiteX11" fmla="*/ 0 w 246197"/>
            <a:gd name="connsiteY11" fmla="*/ 390024 h 780047"/>
            <a:gd name="connsiteX12" fmla="*/ 4986 w 246197"/>
            <a:gd name="connsiteY12" fmla="*/ 499550 h 780047"/>
            <a:gd name="connsiteX13" fmla="*/ 19541 w 246197"/>
            <a:gd name="connsiteY13" fmla="*/ 600221 h 780047"/>
            <a:gd name="connsiteX14" fmla="*/ 42486 w 246197"/>
            <a:gd name="connsiteY14" fmla="*/ 683844 h 780047"/>
            <a:gd name="connsiteX15" fmla="*/ 71961 w 246197"/>
            <a:gd name="connsiteY15" fmla="*/ 743680 h 780047"/>
            <a:gd name="connsiteX16" fmla="*/ 105578 w 246197"/>
            <a:gd name="connsiteY16" fmla="*/ 774852 h 780047"/>
            <a:gd name="connsiteX17" fmla="*/ 140619 w 246197"/>
            <a:gd name="connsiteY17" fmla="*/ 774852 h 780047"/>
            <a:gd name="connsiteX18" fmla="*/ 174236 w 246197"/>
            <a:gd name="connsiteY18" fmla="*/ 743680 h 780047"/>
            <a:gd name="connsiteX19" fmla="*/ 203711 w 246197"/>
            <a:gd name="connsiteY19" fmla="*/ 683844 h 780047"/>
            <a:gd name="connsiteX20" fmla="*/ 226655 w 246197"/>
            <a:gd name="connsiteY20" fmla="*/ 600221 h 780047"/>
            <a:gd name="connsiteX21" fmla="*/ 241211 w 246197"/>
            <a:gd name="connsiteY21" fmla="*/ 499550 h 780047"/>
            <a:gd name="connsiteX22" fmla="*/ 246197 w 246197"/>
            <a:gd name="connsiteY22" fmla="*/ 390024 h 780047"/>
            <a:gd name="connsiteX0" fmla="*/ 246197 w 246197"/>
            <a:gd name="connsiteY0" fmla="*/ 390024 h 780047"/>
            <a:gd name="connsiteX1" fmla="*/ 241211 w 246197"/>
            <a:gd name="connsiteY1" fmla="*/ 280498 h 780047"/>
            <a:gd name="connsiteX2" fmla="*/ 226655 w 246197"/>
            <a:gd name="connsiteY2" fmla="*/ 179827 h 780047"/>
            <a:gd name="connsiteX3" fmla="*/ 203711 w 246197"/>
            <a:gd name="connsiteY3" fmla="*/ 96204 h 780047"/>
            <a:gd name="connsiteX4" fmla="*/ 174236 w 246197"/>
            <a:gd name="connsiteY4" fmla="*/ 36368 h 780047"/>
            <a:gd name="connsiteX5" fmla="*/ 140619 w 246197"/>
            <a:gd name="connsiteY5" fmla="*/ 5195 h 780047"/>
            <a:gd name="connsiteX6" fmla="*/ 105578 w 246197"/>
            <a:gd name="connsiteY6" fmla="*/ 5195 h 780047"/>
            <a:gd name="connsiteX7" fmla="*/ 71961 w 246197"/>
            <a:gd name="connsiteY7" fmla="*/ 36368 h 780047"/>
            <a:gd name="connsiteX8" fmla="*/ 42486 w 246197"/>
            <a:gd name="connsiteY8" fmla="*/ 96204 h 780047"/>
            <a:gd name="connsiteX9" fmla="*/ 19541 w 246197"/>
            <a:gd name="connsiteY9" fmla="*/ 179827 h 780047"/>
            <a:gd name="connsiteX10" fmla="*/ 4986 w 246197"/>
            <a:gd name="connsiteY10" fmla="*/ 280498 h 780047"/>
            <a:gd name="connsiteX11" fmla="*/ 0 w 246197"/>
            <a:gd name="connsiteY11" fmla="*/ 390024 h 780047"/>
            <a:gd name="connsiteX12" fmla="*/ 4986 w 246197"/>
            <a:gd name="connsiteY12" fmla="*/ 499550 h 780047"/>
            <a:gd name="connsiteX13" fmla="*/ 19541 w 246197"/>
            <a:gd name="connsiteY13" fmla="*/ 600221 h 780047"/>
            <a:gd name="connsiteX14" fmla="*/ 42486 w 246197"/>
            <a:gd name="connsiteY14" fmla="*/ 683844 h 780047"/>
            <a:gd name="connsiteX15" fmla="*/ 71961 w 246197"/>
            <a:gd name="connsiteY15" fmla="*/ 743680 h 780047"/>
            <a:gd name="connsiteX16" fmla="*/ 105578 w 246197"/>
            <a:gd name="connsiteY16" fmla="*/ 774852 h 780047"/>
            <a:gd name="connsiteX17" fmla="*/ 140619 w 246197"/>
            <a:gd name="connsiteY17" fmla="*/ 774852 h 780047"/>
            <a:gd name="connsiteX18" fmla="*/ 174236 w 246197"/>
            <a:gd name="connsiteY18" fmla="*/ 743680 h 780047"/>
            <a:gd name="connsiteX19" fmla="*/ 203711 w 246197"/>
            <a:gd name="connsiteY19" fmla="*/ 683844 h 780047"/>
            <a:gd name="connsiteX20" fmla="*/ 226655 w 246197"/>
            <a:gd name="connsiteY20" fmla="*/ 600221 h 780047"/>
            <a:gd name="connsiteX21" fmla="*/ 241211 w 246197"/>
            <a:gd name="connsiteY21" fmla="*/ 499550 h 780047"/>
            <a:gd name="connsiteX22" fmla="*/ 246197 w 246197"/>
            <a:gd name="connsiteY22" fmla="*/ 390024 h 780047"/>
            <a:gd name="connsiteX0" fmla="*/ 246197 w 246197"/>
            <a:gd name="connsiteY0" fmla="*/ 390024 h 780047"/>
            <a:gd name="connsiteX1" fmla="*/ 241211 w 246197"/>
            <a:gd name="connsiteY1" fmla="*/ 280498 h 780047"/>
            <a:gd name="connsiteX2" fmla="*/ 226655 w 246197"/>
            <a:gd name="connsiteY2" fmla="*/ 179827 h 780047"/>
            <a:gd name="connsiteX3" fmla="*/ 203711 w 246197"/>
            <a:gd name="connsiteY3" fmla="*/ 96204 h 780047"/>
            <a:gd name="connsiteX4" fmla="*/ 174236 w 246197"/>
            <a:gd name="connsiteY4" fmla="*/ 36368 h 780047"/>
            <a:gd name="connsiteX5" fmla="*/ 140619 w 246197"/>
            <a:gd name="connsiteY5" fmla="*/ 5195 h 780047"/>
            <a:gd name="connsiteX6" fmla="*/ 105578 w 246197"/>
            <a:gd name="connsiteY6" fmla="*/ 5195 h 780047"/>
            <a:gd name="connsiteX7" fmla="*/ 71961 w 246197"/>
            <a:gd name="connsiteY7" fmla="*/ 36368 h 780047"/>
            <a:gd name="connsiteX8" fmla="*/ 42486 w 246197"/>
            <a:gd name="connsiteY8" fmla="*/ 96204 h 780047"/>
            <a:gd name="connsiteX9" fmla="*/ 19541 w 246197"/>
            <a:gd name="connsiteY9" fmla="*/ 179827 h 780047"/>
            <a:gd name="connsiteX10" fmla="*/ 4986 w 246197"/>
            <a:gd name="connsiteY10" fmla="*/ 280498 h 780047"/>
            <a:gd name="connsiteX11" fmla="*/ 0 w 246197"/>
            <a:gd name="connsiteY11" fmla="*/ 390024 h 780047"/>
            <a:gd name="connsiteX12" fmla="*/ 4986 w 246197"/>
            <a:gd name="connsiteY12" fmla="*/ 499550 h 780047"/>
            <a:gd name="connsiteX13" fmla="*/ 19541 w 246197"/>
            <a:gd name="connsiteY13" fmla="*/ 600221 h 780047"/>
            <a:gd name="connsiteX14" fmla="*/ 42486 w 246197"/>
            <a:gd name="connsiteY14" fmla="*/ 683844 h 780047"/>
            <a:gd name="connsiteX15" fmla="*/ 71961 w 246197"/>
            <a:gd name="connsiteY15" fmla="*/ 743680 h 780047"/>
            <a:gd name="connsiteX16" fmla="*/ 105578 w 246197"/>
            <a:gd name="connsiteY16" fmla="*/ 774852 h 780047"/>
            <a:gd name="connsiteX17" fmla="*/ 140619 w 246197"/>
            <a:gd name="connsiteY17" fmla="*/ 774852 h 780047"/>
            <a:gd name="connsiteX18" fmla="*/ 174236 w 246197"/>
            <a:gd name="connsiteY18" fmla="*/ 743680 h 780047"/>
            <a:gd name="connsiteX19" fmla="*/ 203711 w 246197"/>
            <a:gd name="connsiteY19" fmla="*/ 683844 h 780047"/>
            <a:gd name="connsiteX20" fmla="*/ 226655 w 246197"/>
            <a:gd name="connsiteY20" fmla="*/ 600221 h 780047"/>
            <a:gd name="connsiteX21" fmla="*/ 241211 w 246197"/>
            <a:gd name="connsiteY21" fmla="*/ 499550 h 780047"/>
            <a:gd name="connsiteX22" fmla="*/ 246197 w 246197"/>
            <a:gd name="connsiteY22" fmla="*/ 390024 h 780047"/>
            <a:gd name="connsiteX0" fmla="*/ 246197 w 246197"/>
            <a:gd name="connsiteY0" fmla="*/ 390024 h 780047"/>
            <a:gd name="connsiteX1" fmla="*/ 241211 w 246197"/>
            <a:gd name="connsiteY1" fmla="*/ 280498 h 780047"/>
            <a:gd name="connsiteX2" fmla="*/ 226655 w 246197"/>
            <a:gd name="connsiteY2" fmla="*/ 179827 h 780047"/>
            <a:gd name="connsiteX3" fmla="*/ 203711 w 246197"/>
            <a:gd name="connsiteY3" fmla="*/ 96204 h 780047"/>
            <a:gd name="connsiteX4" fmla="*/ 174236 w 246197"/>
            <a:gd name="connsiteY4" fmla="*/ 36368 h 780047"/>
            <a:gd name="connsiteX5" fmla="*/ 140619 w 246197"/>
            <a:gd name="connsiteY5" fmla="*/ 5195 h 780047"/>
            <a:gd name="connsiteX6" fmla="*/ 105578 w 246197"/>
            <a:gd name="connsiteY6" fmla="*/ 5195 h 780047"/>
            <a:gd name="connsiteX7" fmla="*/ 71961 w 246197"/>
            <a:gd name="connsiteY7" fmla="*/ 36368 h 780047"/>
            <a:gd name="connsiteX8" fmla="*/ 42486 w 246197"/>
            <a:gd name="connsiteY8" fmla="*/ 96204 h 780047"/>
            <a:gd name="connsiteX9" fmla="*/ 19541 w 246197"/>
            <a:gd name="connsiteY9" fmla="*/ 179827 h 780047"/>
            <a:gd name="connsiteX10" fmla="*/ 4986 w 246197"/>
            <a:gd name="connsiteY10" fmla="*/ 280498 h 780047"/>
            <a:gd name="connsiteX11" fmla="*/ 0 w 246197"/>
            <a:gd name="connsiteY11" fmla="*/ 390024 h 780047"/>
            <a:gd name="connsiteX12" fmla="*/ 4986 w 246197"/>
            <a:gd name="connsiteY12" fmla="*/ 499550 h 780047"/>
            <a:gd name="connsiteX13" fmla="*/ 19541 w 246197"/>
            <a:gd name="connsiteY13" fmla="*/ 600221 h 780047"/>
            <a:gd name="connsiteX14" fmla="*/ 42486 w 246197"/>
            <a:gd name="connsiteY14" fmla="*/ 683844 h 780047"/>
            <a:gd name="connsiteX15" fmla="*/ 71961 w 246197"/>
            <a:gd name="connsiteY15" fmla="*/ 743680 h 780047"/>
            <a:gd name="connsiteX16" fmla="*/ 105578 w 246197"/>
            <a:gd name="connsiteY16" fmla="*/ 774852 h 780047"/>
            <a:gd name="connsiteX17" fmla="*/ 140619 w 246197"/>
            <a:gd name="connsiteY17" fmla="*/ 774852 h 780047"/>
            <a:gd name="connsiteX18" fmla="*/ 174236 w 246197"/>
            <a:gd name="connsiteY18" fmla="*/ 743680 h 780047"/>
            <a:gd name="connsiteX19" fmla="*/ 203711 w 246197"/>
            <a:gd name="connsiteY19" fmla="*/ 683844 h 780047"/>
            <a:gd name="connsiteX20" fmla="*/ 226655 w 246197"/>
            <a:gd name="connsiteY20" fmla="*/ 600221 h 780047"/>
            <a:gd name="connsiteX21" fmla="*/ 241211 w 246197"/>
            <a:gd name="connsiteY21" fmla="*/ 499550 h 780047"/>
            <a:gd name="connsiteX22" fmla="*/ 246197 w 246197"/>
            <a:gd name="connsiteY22" fmla="*/ 390024 h 780047"/>
            <a:gd name="connsiteX0" fmla="*/ 246197 w 246197"/>
            <a:gd name="connsiteY0" fmla="*/ 390024 h 780047"/>
            <a:gd name="connsiteX1" fmla="*/ 241211 w 246197"/>
            <a:gd name="connsiteY1" fmla="*/ 280498 h 780047"/>
            <a:gd name="connsiteX2" fmla="*/ 226655 w 246197"/>
            <a:gd name="connsiteY2" fmla="*/ 179827 h 780047"/>
            <a:gd name="connsiteX3" fmla="*/ 203711 w 246197"/>
            <a:gd name="connsiteY3" fmla="*/ 96204 h 780047"/>
            <a:gd name="connsiteX4" fmla="*/ 174236 w 246197"/>
            <a:gd name="connsiteY4" fmla="*/ 36368 h 780047"/>
            <a:gd name="connsiteX5" fmla="*/ 140619 w 246197"/>
            <a:gd name="connsiteY5" fmla="*/ 5195 h 780047"/>
            <a:gd name="connsiteX6" fmla="*/ 105578 w 246197"/>
            <a:gd name="connsiteY6" fmla="*/ 5195 h 780047"/>
            <a:gd name="connsiteX7" fmla="*/ 71961 w 246197"/>
            <a:gd name="connsiteY7" fmla="*/ 36368 h 780047"/>
            <a:gd name="connsiteX8" fmla="*/ 42486 w 246197"/>
            <a:gd name="connsiteY8" fmla="*/ 96204 h 780047"/>
            <a:gd name="connsiteX9" fmla="*/ 19541 w 246197"/>
            <a:gd name="connsiteY9" fmla="*/ 179827 h 780047"/>
            <a:gd name="connsiteX10" fmla="*/ 4986 w 246197"/>
            <a:gd name="connsiteY10" fmla="*/ 280498 h 780047"/>
            <a:gd name="connsiteX11" fmla="*/ 0 w 246197"/>
            <a:gd name="connsiteY11" fmla="*/ 390024 h 780047"/>
            <a:gd name="connsiteX12" fmla="*/ 4986 w 246197"/>
            <a:gd name="connsiteY12" fmla="*/ 499550 h 780047"/>
            <a:gd name="connsiteX13" fmla="*/ 19541 w 246197"/>
            <a:gd name="connsiteY13" fmla="*/ 600221 h 780047"/>
            <a:gd name="connsiteX14" fmla="*/ 42486 w 246197"/>
            <a:gd name="connsiteY14" fmla="*/ 683844 h 780047"/>
            <a:gd name="connsiteX15" fmla="*/ 71961 w 246197"/>
            <a:gd name="connsiteY15" fmla="*/ 743680 h 780047"/>
            <a:gd name="connsiteX16" fmla="*/ 105578 w 246197"/>
            <a:gd name="connsiteY16" fmla="*/ 774852 h 780047"/>
            <a:gd name="connsiteX17" fmla="*/ 140619 w 246197"/>
            <a:gd name="connsiteY17" fmla="*/ 774852 h 780047"/>
            <a:gd name="connsiteX18" fmla="*/ 174236 w 246197"/>
            <a:gd name="connsiteY18" fmla="*/ 743680 h 780047"/>
            <a:gd name="connsiteX19" fmla="*/ 203711 w 246197"/>
            <a:gd name="connsiteY19" fmla="*/ 683844 h 780047"/>
            <a:gd name="connsiteX20" fmla="*/ 226655 w 246197"/>
            <a:gd name="connsiteY20" fmla="*/ 600221 h 780047"/>
            <a:gd name="connsiteX21" fmla="*/ 241211 w 246197"/>
            <a:gd name="connsiteY21" fmla="*/ 499550 h 780047"/>
            <a:gd name="connsiteX22" fmla="*/ 246197 w 246197"/>
            <a:gd name="connsiteY22" fmla="*/ 390024 h 780047"/>
            <a:gd name="connsiteX0" fmla="*/ 246197 w 246197"/>
            <a:gd name="connsiteY0" fmla="*/ 390024 h 780047"/>
            <a:gd name="connsiteX1" fmla="*/ 241211 w 246197"/>
            <a:gd name="connsiteY1" fmla="*/ 280498 h 780047"/>
            <a:gd name="connsiteX2" fmla="*/ 226655 w 246197"/>
            <a:gd name="connsiteY2" fmla="*/ 179827 h 780047"/>
            <a:gd name="connsiteX3" fmla="*/ 203711 w 246197"/>
            <a:gd name="connsiteY3" fmla="*/ 96204 h 780047"/>
            <a:gd name="connsiteX4" fmla="*/ 174236 w 246197"/>
            <a:gd name="connsiteY4" fmla="*/ 36368 h 780047"/>
            <a:gd name="connsiteX5" fmla="*/ 140619 w 246197"/>
            <a:gd name="connsiteY5" fmla="*/ 5195 h 780047"/>
            <a:gd name="connsiteX6" fmla="*/ 105578 w 246197"/>
            <a:gd name="connsiteY6" fmla="*/ 5195 h 780047"/>
            <a:gd name="connsiteX7" fmla="*/ 71961 w 246197"/>
            <a:gd name="connsiteY7" fmla="*/ 36368 h 780047"/>
            <a:gd name="connsiteX8" fmla="*/ 42486 w 246197"/>
            <a:gd name="connsiteY8" fmla="*/ 96204 h 780047"/>
            <a:gd name="connsiteX9" fmla="*/ 19541 w 246197"/>
            <a:gd name="connsiteY9" fmla="*/ 179827 h 780047"/>
            <a:gd name="connsiteX10" fmla="*/ 4986 w 246197"/>
            <a:gd name="connsiteY10" fmla="*/ 280498 h 780047"/>
            <a:gd name="connsiteX11" fmla="*/ 0 w 246197"/>
            <a:gd name="connsiteY11" fmla="*/ 390024 h 780047"/>
            <a:gd name="connsiteX12" fmla="*/ 4986 w 246197"/>
            <a:gd name="connsiteY12" fmla="*/ 499550 h 780047"/>
            <a:gd name="connsiteX13" fmla="*/ 19541 w 246197"/>
            <a:gd name="connsiteY13" fmla="*/ 600221 h 780047"/>
            <a:gd name="connsiteX14" fmla="*/ 42486 w 246197"/>
            <a:gd name="connsiteY14" fmla="*/ 683844 h 780047"/>
            <a:gd name="connsiteX15" fmla="*/ 71961 w 246197"/>
            <a:gd name="connsiteY15" fmla="*/ 743680 h 780047"/>
            <a:gd name="connsiteX16" fmla="*/ 105578 w 246197"/>
            <a:gd name="connsiteY16" fmla="*/ 774852 h 780047"/>
            <a:gd name="connsiteX17" fmla="*/ 140619 w 246197"/>
            <a:gd name="connsiteY17" fmla="*/ 774852 h 780047"/>
            <a:gd name="connsiteX18" fmla="*/ 174236 w 246197"/>
            <a:gd name="connsiteY18" fmla="*/ 743680 h 780047"/>
            <a:gd name="connsiteX19" fmla="*/ 203711 w 246197"/>
            <a:gd name="connsiteY19" fmla="*/ 683844 h 780047"/>
            <a:gd name="connsiteX20" fmla="*/ 226655 w 246197"/>
            <a:gd name="connsiteY20" fmla="*/ 600221 h 780047"/>
            <a:gd name="connsiteX21" fmla="*/ 241211 w 246197"/>
            <a:gd name="connsiteY21" fmla="*/ 499550 h 780047"/>
            <a:gd name="connsiteX22" fmla="*/ 246197 w 246197"/>
            <a:gd name="connsiteY22" fmla="*/ 390024 h 780047"/>
            <a:gd name="connsiteX0" fmla="*/ 246197 w 246197"/>
            <a:gd name="connsiteY0" fmla="*/ 390024 h 780047"/>
            <a:gd name="connsiteX1" fmla="*/ 241211 w 246197"/>
            <a:gd name="connsiteY1" fmla="*/ 280498 h 780047"/>
            <a:gd name="connsiteX2" fmla="*/ 226655 w 246197"/>
            <a:gd name="connsiteY2" fmla="*/ 179827 h 780047"/>
            <a:gd name="connsiteX3" fmla="*/ 203711 w 246197"/>
            <a:gd name="connsiteY3" fmla="*/ 96204 h 780047"/>
            <a:gd name="connsiteX4" fmla="*/ 174236 w 246197"/>
            <a:gd name="connsiteY4" fmla="*/ 36368 h 780047"/>
            <a:gd name="connsiteX5" fmla="*/ 140619 w 246197"/>
            <a:gd name="connsiteY5" fmla="*/ 5195 h 780047"/>
            <a:gd name="connsiteX6" fmla="*/ 105578 w 246197"/>
            <a:gd name="connsiteY6" fmla="*/ 5195 h 780047"/>
            <a:gd name="connsiteX7" fmla="*/ 71961 w 246197"/>
            <a:gd name="connsiteY7" fmla="*/ 36368 h 780047"/>
            <a:gd name="connsiteX8" fmla="*/ 42486 w 246197"/>
            <a:gd name="connsiteY8" fmla="*/ 96204 h 780047"/>
            <a:gd name="connsiteX9" fmla="*/ 19541 w 246197"/>
            <a:gd name="connsiteY9" fmla="*/ 179827 h 780047"/>
            <a:gd name="connsiteX10" fmla="*/ 4986 w 246197"/>
            <a:gd name="connsiteY10" fmla="*/ 280498 h 780047"/>
            <a:gd name="connsiteX11" fmla="*/ 0 w 246197"/>
            <a:gd name="connsiteY11" fmla="*/ 390024 h 780047"/>
            <a:gd name="connsiteX12" fmla="*/ 4986 w 246197"/>
            <a:gd name="connsiteY12" fmla="*/ 499550 h 780047"/>
            <a:gd name="connsiteX13" fmla="*/ 19541 w 246197"/>
            <a:gd name="connsiteY13" fmla="*/ 600221 h 780047"/>
            <a:gd name="connsiteX14" fmla="*/ 42486 w 246197"/>
            <a:gd name="connsiteY14" fmla="*/ 683844 h 780047"/>
            <a:gd name="connsiteX15" fmla="*/ 71961 w 246197"/>
            <a:gd name="connsiteY15" fmla="*/ 743680 h 780047"/>
            <a:gd name="connsiteX16" fmla="*/ 105578 w 246197"/>
            <a:gd name="connsiteY16" fmla="*/ 774852 h 780047"/>
            <a:gd name="connsiteX17" fmla="*/ 140619 w 246197"/>
            <a:gd name="connsiteY17" fmla="*/ 774852 h 780047"/>
            <a:gd name="connsiteX18" fmla="*/ 174236 w 246197"/>
            <a:gd name="connsiteY18" fmla="*/ 743680 h 780047"/>
            <a:gd name="connsiteX19" fmla="*/ 203711 w 246197"/>
            <a:gd name="connsiteY19" fmla="*/ 683844 h 780047"/>
            <a:gd name="connsiteX20" fmla="*/ 226655 w 246197"/>
            <a:gd name="connsiteY20" fmla="*/ 600221 h 780047"/>
            <a:gd name="connsiteX21" fmla="*/ 241211 w 246197"/>
            <a:gd name="connsiteY21" fmla="*/ 499550 h 780047"/>
            <a:gd name="connsiteX22" fmla="*/ 246197 w 246197"/>
            <a:gd name="connsiteY22" fmla="*/ 390024 h 78004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246197" h="780047">
              <a:moveTo>
                <a:pt x="246197" y="390024"/>
              </a:moveTo>
              <a:cubicBezTo>
                <a:pt x="246197" y="353515"/>
                <a:pt x="244468" y="315531"/>
                <a:pt x="241211" y="280498"/>
              </a:cubicBezTo>
              <a:cubicBezTo>
                <a:pt x="237954" y="245465"/>
                <a:pt x="232905" y="210543"/>
                <a:pt x="226655" y="179827"/>
              </a:cubicBezTo>
              <a:cubicBezTo>
                <a:pt x="220405" y="149111"/>
                <a:pt x="212447" y="120114"/>
                <a:pt x="203711" y="96204"/>
              </a:cubicBezTo>
              <a:cubicBezTo>
                <a:pt x="194975" y="72294"/>
                <a:pt x="184751" y="51536"/>
                <a:pt x="174236" y="36368"/>
              </a:cubicBezTo>
              <a:cubicBezTo>
                <a:pt x="163721" y="21200"/>
                <a:pt x="152062" y="10390"/>
                <a:pt x="140619" y="5195"/>
              </a:cubicBezTo>
              <a:cubicBezTo>
                <a:pt x="129176" y="0"/>
                <a:pt x="117021" y="0"/>
                <a:pt x="105578" y="5195"/>
              </a:cubicBezTo>
              <a:cubicBezTo>
                <a:pt x="94135" y="10390"/>
                <a:pt x="82476" y="21200"/>
                <a:pt x="71961" y="36368"/>
              </a:cubicBezTo>
              <a:cubicBezTo>
                <a:pt x="61446" y="51536"/>
                <a:pt x="51223" y="72294"/>
                <a:pt x="42486" y="96204"/>
              </a:cubicBezTo>
              <a:cubicBezTo>
                <a:pt x="33749" y="120114"/>
                <a:pt x="25791" y="149111"/>
                <a:pt x="19541" y="179827"/>
              </a:cubicBezTo>
              <a:cubicBezTo>
                <a:pt x="13291" y="210543"/>
                <a:pt x="8243" y="245465"/>
                <a:pt x="4986" y="280498"/>
              </a:cubicBezTo>
              <a:cubicBezTo>
                <a:pt x="1729" y="315531"/>
                <a:pt x="0" y="353515"/>
                <a:pt x="0" y="390024"/>
              </a:cubicBezTo>
              <a:cubicBezTo>
                <a:pt x="0" y="426533"/>
                <a:pt x="1729" y="464517"/>
                <a:pt x="4986" y="499550"/>
              </a:cubicBezTo>
              <a:cubicBezTo>
                <a:pt x="8243" y="534583"/>
                <a:pt x="13291" y="569505"/>
                <a:pt x="19541" y="600221"/>
              </a:cubicBezTo>
              <a:cubicBezTo>
                <a:pt x="25791" y="630937"/>
                <a:pt x="33749" y="659934"/>
                <a:pt x="42486" y="683844"/>
              </a:cubicBezTo>
              <a:cubicBezTo>
                <a:pt x="51223" y="707754"/>
                <a:pt x="61446" y="728512"/>
                <a:pt x="71961" y="743680"/>
              </a:cubicBezTo>
              <a:cubicBezTo>
                <a:pt x="82476" y="758848"/>
                <a:pt x="94135" y="769657"/>
                <a:pt x="105578" y="774852"/>
              </a:cubicBezTo>
              <a:cubicBezTo>
                <a:pt x="117021" y="780047"/>
                <a:pt x="129176" y="780047"/>
                <a:pt x="140619" y="774852"/>
              </a:cubicBezTo>
              <a:cubicBezTo>
                <a:pt x="152062" y="769657"/>
                <a:pt x="163721" y="758848"/>
                <a:pt x="174236" y="743680"/>
              </a:cubicBezTo>
              <a:cubicBezTo>
                <a:pt x="184751" y="728512"/>
                <a:pt x="194975" y="707754"/>
                <a:pt x="203711" y="683844"/>
              </a:cubicBezTo>
              <a:cubicBezTo>
                <a:pt x="212447" y="659934"/>
                <a:pt x="220405" y="630937"/>
                <a:pt x="226655" y="600221"/>
              </a:cubicBezTo>
              <a:cubicBezTo>
                <a:pt x="232905" y="569505"/>
                <a:pt x="237954" y="534583"/>
                <a:pt x="241211" y="499550"/>
              </a:cubicBezTo>
              <a:cubicBezTo>
                <a:pt x="244468" y="464517"/>
                <a:pt x="246197" y="426533"/>
                <a:pt x="246197" y="39002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0.4892</cdr:x>
      <cdr:y>0.40021</cdr:y>
    </cdr:from>
    <cdr:to>
      <cdr:x>0.51471</cdr:x>
      <cdr:y>0.49726</cdr:y>
    </cdr:to>
    <cdr:sp macro="" textlink="">
      <cdr:nvSpPr>
        <cdr:cNvPr id="5" name="PlotDat6_9|2~24_0"/>
        <cdr:cNvSpPr/>
      </cdr:nvSpPr>
      <cdr:spPr>
        <a:xfrm xmlns:a="http://schemas.openxmlformats.org/drawingml/2006/main">
          <a:off x="4060025" y="2883837"/>
          <a:ext cx="246954" cy="782139"/>
        </a:xfrm>
        <a:custGeom xmlns:a="http://schemas.openxmlformats.org/drawingml/2006/main">
          <a:avLst/>
          <a:gdLst>
            <a:gd name="connsiteX0" fmla="*/ 246954 w 246954"/>
            <a:gd name="connsiteY0" fmla="*/ 385869 h 771719"/>
            <a:gd name="connsiteX1" fmla="*/ 241953 w 246954"/>
            <a:gd name="connsiteY1" fmla="*/ 276038 h 771719"/>
            <a:gd name="connsiteX2" fmla="*/ 227350 w 246954"/>
            <a:gd name="connsiteY2" fmla="*/ 175116 h 771719"/>
            <a:gd name="connsiteX3" fmla="*/ 204338 w 246954"/>
            <a:gd name="connsiteY3" fmla="*/ 91260 h 771719"/>
            <a:gd name="connsiteX4" fmla="*/ 174772 w 246954"/>
            <a:gd name="connsiteY4" fmla="*/ 31263 h 771719"/>
            <a:gd name="connsiteX5" fmla="*/ 141050 w 246954"/>
            <a:gd name="connsiteY5" fmla="*/ 0 h 771719"/>
            <a:gd name="connsiteX6" fmla="*/ 105904 w 246954"/>
            <a:gd name="connsiteY6" fmla="*/ 0 h 771719"/>
            <a:gd name="connsiteX7" fmla="*/ 72181 w 246954"/>
            <a:gd name="connsiteY7" fmla="*/ 31263 h 771719"/>
            <a:gd name="connsiteX8" fmla="*/ 42616 w 246954"/>
            <a:gd name="connsiteY8" fmla="*/ 91260 h 771719"/>
            <a:gd name="connsiteX9" fmla="*/ 19603 w 246954"/>
            <a:gd name="connsiteY9" fmla="*/ 175116 h 771719"/>
            <a:gd name="connsiteX10" fmla="*/ 5000 w 246954"/>
            <a:gd name="connsiteY10" fmla="*/ 276038 h 771719"/>
            <a:gd name="connsiteX11" fmla="*/ 0 w 246954"/>
            <a:gd name="connsiteY11" fmla="*/ 385869 h 771719"/>
            <a:gd name="connsiteX12" fmla="*/ 5000 w 246954"/>
            <a:gd name="connsiteY12" fmla="*/ 495681 h 771719"/>
            <a:gd name="connsiteX13" fmla="*/ 19603 w 246954"/>
            <a:gd name="connsiteY13" fmla="*/ 596621 h 771719"/>
            <a:gd name="connsiteX14" fmla="*/ 42616 w 246954"/>
            <a:gd name="connsiteY14" fmla="*/ 680477 h 771719"/>
            <a:gd name="connsiteX15" fmla="*/ 72181 w 246954"/>
            <a:gd name="connsiteY15" fmla="*/ 740457 h 771719"/>
            <a:gd name="connsiteX16" fmla="*/ 105904 w 246954"/>
            <a:gd name="connsiteY16" fmla="*/ 771719 h 771719"/>
            <a:gd name="connsiteX17" fmla="*/ 141050 w 246954"/>
            <a:gd name="connsiteY17" fmla="*/ 771719 h 771719"/>
            <a:gd name="connsiteX18" fmla="*/ 174772 w 246954"/>
            <a:gd name="connsiteY18" fmla="*/ 740457 h 771719"/>
            <a:gd name="connsiteX19" fmla="*/ 204338 w 246954"/>
            <a:gd name="connsiteY19" fmla="*/ 680477 h 771719"/>
            <a:gd name="connsiteX20" fmla="*/ 227350 w 246954"/>
            <a:gd name="connsiteY20" fmla="*/ 596621 h 771719"/>
            <a:gd name="connsiteX21" fmla="*/ 241953 w 246954"/>
            <a:gd name="connsiteY21" fmla="*/ 495681 h 771719"/>
            <a:gd name="connsiteX22" fmla="*/ 246954 w 246954"/>
            <a:gd name="connsiteY22" fmla="*/ 385869 h 771719"/>
            <a:gd name="connsiteX0" fmla="*/ 246954 w 246954"/>
            <a:gd name="connsiteY0" fmla="*/ 385869 h 771719"/>
            <a:gd name="connsiteX1" fmla="*/ 241953 w 246954"/>
            <a:gd name="connsiteY1" fmla="*/ 276038 h 771719"/>
            <a:gd name="connsiteX2" fmla="*/ 227350 w 246954"/>
            <a:gd name="connsiteY2" fmla="*/ 175116 h 771719"/>
            <a:gd name="connsiteX3" fmla="*/ 204338 w 246954"/>
            <a:gd name="connsiteY3" fmla="*/ 91260 h 771719"/>
            <a:gd name="connsiteX4" fmla="*/ 174772 w 246954"/>
            <a:gd name="connsiteY4" fmla="*/ 31263 h 771719"/>
            <a:gd name="connsiteX5" fmla="*/ 141050 w 246954"/>
            <a:gd name="connsiteY5" fmla="*/ 0 h 771719"/>
            <a:gd name="connsiteX6" fmla="*/ 105904 w 246954"/>
            <a:gd name="connsiteY6" fmla="*/ 0 h 771719"/>
            <a:gd name="connsiteX7" fmla="*/ 72181 w 246954"/>
            <a:gd name="connsiteY7" fmla="*/ 31263 h 771719"/>
            <a:gd name="connsiteX8" fmla="*/ 42616 w 246954"/>
            <a:gd name="connsiteY8" fmla="*/ 91260 h 771719"/>
            <a:gd name="connsiteX9" fmla="*/ 19603 w 246954"/>
            <a:gd name="connsiteY9" fmla="*/ 175116 h 771719"/>
            <a:gd name="connsiteX10" fmla="*/ 5000 w 246954"/>
            <a:gd name="connsiteY10" fmla="*/ 276038 h 771719"/>
            <a:gd name="connsiteX11" fmla="*/ 0 w 246954"/>
            <a:gd name="connsiteY11" fmla="*/ 385869 h 771719"/>
            <a:gd name="connsiteX12" fmla="*/ 5000 w 246954"/>
            <a:gd name="connsiteY12" fmla="*/ 495681 h 771719"/>
            <a:gd name="connsiteX13" fmla="*/ 19603 w 246954"/>
            <a:gd name="connsiteY13" fmla="*/ 596621 h 771719"/>
            <a:gd name="connsiteX14" fmla="*/ 42616 w 246954"/>
            <a:gd name="connsiteY14" fmla="*/ 680477 h 771719"/>
            <a:gd name="connsiteX15" fmla="*/ 72181 w 246954"/>
            <a:gd name="connsiteY15" fmla="*/ 740457 h 771719"/>
            <a:gd name="connsiteX16" fmla="*/ 105904 w 246954"/>
            <a:gd name="connsiteY16" fmla="*/ 771719 h 771719"/>
            <a:gd name="connsiteX17" fmla="*/ 141050 w 246954"/>
            <a:gd name="connsiteY17" fmla="*/ 771719 h 771719"/>
            <a:gd name="connsiteX18" fmla="*/ 174772 w 246954"/>
            <a:gd name="connsiteY18" fmla="*/ 740457 h 771719"/>
            <a:gd name="connsiteX19" fmla="*/ 204338 w 246954"/>
            <a:gd name="connsiteY19" fmla="*/ 680477 h 771719"/>
            <a:gd name="connsiteX20" fmla="*/ 227350 w 246954"/>
            <a:gd name="connsiteY20" fmla="*/ 596621 h 771719"/>
            <a:gd name="connsiteX21" fmla="*/ 241953 w 246954"/>
            <a:gd name="connsiteY21" fmla="*/ 495681 h 771719"/>
            <a:gd name="connsiteX22" fmla="*/ 246954 w 246954"/>
            <a:gd name="connsiteY22" fmla="*/ 385869 h 771719"/>
            <a:gd name="connsiteX0" fmla="*/ 246954 w 246954"/>
            <a:gd name="connsiteY0" fmla="*/ 385869 h 771719"/>
            <a:gd name="connsiteX1" fmla="*/ 241953 w 246954"/>
            <a:gd name="connsiteY1" fmla="*/ 276038 h 771719"/>
            <a:gd name="connsiteX2" fmla="*/ 227350 w 246954"/>
            <a:gd name="connsiteY2" fmla="*/ 175116 h 771719"/>
            <a:gd name="connsiteX3" fmla="*/ 204338 w 246954"/>
            <a:gd name="connsiteY3" fmla="*/ 91260 h 771719"/>
            <a:gd name="connsiteX4" fmla="*/ 174772 w 246954"/>
            <a:gd name="connsiteY4" fmla="*/ 31263 h 771719"/>
            <a:gd name="connsiteX5" fmla="*/ 141050 w 246954"/>
            <a:gd name="connsiteY5" fmla="*/ 0 h 771719"/>
            <a:gd name="connsiteX6" fmla="*/ 105904 w 246954"/>
            <a:gd name="connsiteY6" fmla="*/ 0 h 771719"/>
            <a:gd name="connsiteX7" fmla="*/ 72181 w 246954"/>
            <a:gd name="connsiteY7" fmla="*/ 31263 h 771719"/>
            <a:gd name="connsiteX8" fmla="*/ 42616 w 246954"/>
            <a:gd name="connsiteY8" fmla="*/ 91260 h 771719"/>
            <a:gd name="connsiteX9" fmla="*/ 19603 w 246954"/>
            <a:gd name="connsiteY9" fmla="*/ 175116 h 771719"/>
            <a:gd name="connsiteX10" fmla="*/ 5000 w 246954"/>
            <a:gd name="connsiteY10" fmla="*/ 276038 h 771719"/>
            <a:gd name="connsiteX11" fmla="*/ 0 w 246954"/>
            <a:gd name="connsiteY11" fmla="*/ 385869 h 771719"/>
            <a:gd name="connsiteX12" fmla="*/ 5000 w 246954"/>
            <a:gd name="connsiteY12" fmla="*/ 495681 h 771719"/>
            <a:gd name="connsiteX13" fmla="*/ 19603 w 246954"/>
            <a:gd name="connsiteY13" fmla="*/ 596621 h 771719"/>
            <a:gd name="connsiteX14" fmla="*/ 42616 w 246954"/>
            <a:gd name="connsiteY14" fmla="*/ 680477 h 771719"/>
            <a:gd name="connsiteX15" fmla="*/ 72181 w 246954"/>
            <a:gd name="connsiteY15" fmla="*/ 740457 h 771719"/>
            <a:gd name="connsiteX16" fmla="*/ 105904 w 246954"/>
            <a:gd name="connsiteY16" fmla="*/ 771719 h 771719"/>
            <a:gd name="connsiteX17" fmla="*/ 141050 w 246954"/>
            <a:gd name="connsiteY17" fmla="*/ 771719 h 771719"/>
            <a:gd name="connsiteX18" fmla="*/ 174772 w 246954"/>
            <a:gd name="connsiteY18" fmla="*/ 740457 h 771719"/>
            <a:gd name="connsiteX19" fmla="*/ 204338 w 246954"/>
            <a:gd name="connsiteY19" fmla="*/ 680477 h 771719"/>
            <a:gd name="connsiteX20" fmla="*/ 227350 w 246954"/>
            <a:gd name="connsiteY20" fmla="*/ 596621 h 771719"/>
            <a:gd name="connsiteX21" fmla="*/ 241953 w 246954"/>
            <a:gd name="connsiteY21" fmla="*/ 495681 h 771719"/>
            <a:gd name="connsiteX22" fmla="*/ 246954 w 246954"/>
            <a:gd name="connsiteY22" fmla="*/ 385869 h 771719"/>
            <a:gd name="connsiteX0" fmla="*/ 246954 w 246954"/>
            <a:gd name="connsiteY0" fmla="*/ 385869 h 771719"/>
            <a:gd name="connsiteX1" fmla="*/ 241953 w 246954"/>
            <a:gd name="connsiteY1" fmla="*/ 276038 h 771719"/>
            <a:gd name="connsiteX2" fmla="*/ 227350 w 246954"/>
            <a:gd name="connsiteY2" fmla="*/ 175116 h 771719"/>
            <a:gd name="connsiteX3" fmla="*/ 204338 w 246954"/>
            <a:gd name="connsiteY3" fmla="*/ 91260 h 771719"/>
            <a:gd name="connsiteX4" fmla="*/ 174772 w 246954"/>
            <a:gd name="connsiteY4" fmla="*/ 31263 h 771719"/>
            <a:gd name="connsiteX5" fmla="*/ 141050 w 246954"/>
            <a:gd name="connsiteY5" fmla="*/ 0 h 771719"/>
            <a:gd name="connsiteX6" fmla="*/ 105904 w 246954"/>
            <a:gd name="connsiteY6" fmla="*/ 0 h 771719"/>
            <a:gd name="connsiteX7" fmla="*/ 72181 w 246954"/>
            <a:gd name="connsiteY7" fmla="*/ 31263 h 771719"/>
            <a:gd name="connsiteX8" fmla="*/ 42616 w 246954"/>
            <a:gd name="connsiteY8" fmla="*/ 91260 h 771719"/>
            <a:gd name="connsiteX9" fmla="*/ 19603 w 246954"/>
            <a:gd name="connsiteY9" fmla="*/ 175116 h 771719"/>
            <a:gd name="connsiteX10" fmla="*/ 5000 w 246954"/>
            <a:gd name="connsiteY10" fmla="*/ 276038 h 771719"/>
            <a:gd name="connsiteX11" fmla="*/ 0 w 246954"/>
            <a:gd name="connsiteY11" fmla="*/ 385869 h 771719"/>
            <a:gd name="connsiteX12" fmla="*/ 5000 w 246954"/>
            <a:gd name="connsiteY12" fmla="*/ 495681 h 771719"/>
            <a:gd name="connsiteX13" fmla="*/ 19603 w 246954"/>
            <a:gd name="connsiteY13" fmla="*/ 596621 h 771719"/>
            <a:gd name="connsiteX14" fmla="*/ 42616 w 246954"/>
            <a:gd name="connsiteY14" fmla="*/ 680477 h 771719"/>
            <a:gd name="connsiteX15" fmla="*/ 72181 w 246954"/>
            <a:gd name="connsiteY15" fmla="*/ 740457 h 771719"/>
            <a:gd name="connsiteX16" fmla="*/ 105904 w 246954"/>
            <a:gd name="connsiteY16" fmla="*/ 771719 h 771719"/>
            <a:gd name="connsiteX17" fmla="*/ 141050 w 246954"/>
            <a:gd name="connsiteY17" fmla="*/ 771719 h 771719"/>
            <a:gd name="connsiteX18" fmla="*/ 174772 w 246954"/>
            <a:gd name="connsiteY18" fmla="*/ 740457 h 771719"/>
            <a:gd name="connsiteX19" fmla="*/ 204338 w 246954"/>
            <a:gd name="connsiteY19" fmla="*/ 680477 h 771719"/>
            <a:gd name="connsiteX20" fmla="*/ 227350 w 246954"/>
            <a:gd name="connsiteY20" fmla="*/ 596621 h 771719"/>
            <a:gd name="connsiteX21" fmla="*/ 241953 w 246954"/>
            <a:gd name="connsiteY21" fmla="*/ 495681 h 771719"/>
            <a:gd name="connsiteX22" fmla="*/ 246954 w 246954"/>
            <a:gd name="connsiteY22" fmla="*/ 385869 h 77171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76929"/>
            <a:gd name="connsiteX1" fmla="*/ 241953 w 246954"/>
            <a:gd name="connsiteY1" fmla="*/ 281248 h 776929"/>
            <a:gd name="connsiteX2" fmla="*/ 227350 w 246954"/>
            <a:gd name="connsiteY2" fmla="*/ 180326 h 776929"/>
            <a:gd name="connsiteX3" fmla="*/ 204338 w 246954"/>
            <a:gd name="connsiteY3" fmla="*/ 96470 h 776929"/>
            <a:gd name="connsiteX4" fmla="*/ 174772 w 246954"/>
            <a:gd name="connsiteY4" fmla="*/ 36473 h 776929"/>
            <a:gd name="connsiteX5" fmla="*/ 141050 w 246954"/>
            <a:gd name="connsiteY5" fmla="*/ 5210 h 776929"/>
            <a:gd name="connsiteX6" fmla="*/ 105904 w 246954"/>
            <a:gd name="connsiteY6" fmla="*/ 5210 h 776929"/>
            <a:gd name="connsiteX7" fmla="*/ 72181 w 246954"/>
            <a:gd name="connsiteY7" fmla="*/ 36473 h 776929"/>
            <a:gd name="connsiteX8" fmla="*/ 42616 w 246954"/>
            <a:gd name="connsiteY8" fmla="*/ 96470 h 776929"/>
            <a:gd name="connsiteX9" fmla="*/ 19603 w 246954"/>
            <a:gd name="connsiteY9" fmla="*/ 180326 h 776929"/>
            <a:gd name="connsiteX10" fmla="*/ 5000 w 246954"/>
            <a:gd name="connsiteY10" fmla="*/ 281248 h 776929"/>
            <a:gd name="connsiteX11" fmla="*/ 0 w 246954"/>
            <a:gd name="connsiteY11" fmla="*/ 391079 h 776929"/>
            <a:gd name="connsiteX12" fmla="*/ 5000 w 246954"/>
            <a:gd name="connsiteY12" fmla="*/ 500891 h 776929"/>
            <a:gd name="connsiteX13" fmla="*/ 19603 w 246954"/>
            <a:gd name="connsiteY13" fmla="*/ 601831 h 776929"/>
            <a:gd name="connsiteX14" fmla="*/ 42616 w 246954"/>
            <a:gd name="connsiteY14" fmla="*/ 685687 h 776929"/>
            <a:gd name="connsiteX15" fmla="*/ 72181 w 246954"/>
            <a:gd name="connsiteY15" fmla="*/ 745667 h 776929"/>
            <a:gd name="connsiteX16" fmla="*/ 105904 w 246954"/>
            <a:gd name="connsiteY16" fmla="*/ 776929 h 776929"/>
            <a:gd name="connsiteX17" fmla="*/ 141050 w 246954"/>
            <a:gd name="connsiteY17" fmla="*/ 776929 h 776929"/>
            <a:gd name="connsiteX18" fmla="*/ 174772 w 246954"/>
            <a:gd name="connsiteY18" fmla="*/ 745667 h 776929"/>
            <a:gd name="connsiteX19" fmla="*/ 204338 w 246954"/>
            <a:gd name="connsiteY19" fmla="*/ 685687 h 776929"/>
            <a:gd name="connsiteX20" fmla="*/ 227350 w 246954"/>
            <a:gd name="connsiteY20" fmla="*/ 601831 h 776929"/>
            <a:gd name="connsiteX21" fmla="*/ 241953 w 246954"/>
            <a:gd name="connsiteY21" fmla="*/ 500891 h 776929"/>
            <a:gd name="connsiteX22" fmla="*/ 246954 w 246954"/>
            <a:gd name="connsiteY22" fmla="*/ 391079 h 776929"/>
            <a:gd name="connsiteX0" fmla="*/ 246954 w 246954"/>
            <a:gd name="connsiteY0" fmla="*/ 391079 h 782139"/>
            <a:gd name="connsiteX1" fmla="*/ 241953 w 246954"/>
            <a:gd name="connsiteY1" fmla="*/ 281248 h 782139"/>
            <a:gd name="connsiteX2" fmla="*/ 227350 w 246954"/>
            <a:gd name="connsiteY2" fmla="*/ 180326 h 782139"/>
            <a:gd name="connsiteX3" fmla="*/ 204338 w 246954"/>
            <a:gd name="connsiteY3" fmla="*/ 96470 h 782139"/>
            <a:gd name="connsiteX4" fmla="*/ 174772 w 246954"/>
            <a:gd name="connsiteY4" fmla="*/ 36473 h 782139"/>
            <a:gd name="connsiteX5" fmla="*/ 141050 w 246954"/>
            <a:gd name="connsiteY5" fmla="*/ 5210 h 782139"/>
            <a:gd name="connsiteX6" fmla="*/ 105904 w 246954"/>
            <a:gd name="connsiteY6" fmla="*/ 5210 h 782139"/>
            <a:gd name="connsiteX7" fmla="*/ 72181 w 246954"/>
            <a:gd name="connsiteY7" fmla="*/ 36473 h 782139"/>
            <a:gd name="connsiteX8" fmla="*/ 42616 w 246954"/>
            <a:gd name="connsiteY8" fmla="*/ 96470 h 782139"/>
            <a:gd name="connsiteX9" fmla="*/ 19603 w 246954"/>
            <a:gd name="connsiteY9" fmla="*/ 180326 h 782139"/>
            <a:gd name="connsiteX10" fmla="*/ 5000 w 246954"/>
            <a:gd name="connsiteY10" fmla="*/ 281248 h 782139"/>
            <a:gd name="connsiteX11" fmla="*/ 0 w 246954"/>
            <a:gd name="connsiteY11" fmla="*/ 391079 h 782139"/>
            <a:gd name="connsiteX12" fmla="*/ 5000 w 246954"/>
            <a:gd name="connsiteY12" fmla="*/ 500891 h 782139"/>
            <a:gd name="connsiteX13" fmla="*/ 19603 w 246954"/>
            <a:gd name="connsiteY13" fmla="*/ 601831 h 782139"/>
            <a:gd name="connsiteX14" fmla="*/ 42616 w 246954"/>
            <a:gd name="connsiteY14" fmla="*/ 685687 h 782139"/>
            <a:gd name="connsiteX15" fmla="*/ 72181 w 246954"/>
            <a:gd name="connsiteY15" fmla="*/ 745667 h 782139"/>
            <a:gd name="connsiteX16" fmla="*/ 105904 w 246954"/>
            <a:gd name="connsiteY16" fmla="*/ 776929 h 782139"/>
            <a:gd name="connsiteX17" fmla="*/ 141050 w 246954"/>
            <a:gd name="connsiteY17" fmla="*/ 776929 h 782139"/>
            <a:gd name="connsiteX18" fmla="*/ 174772 w 246954"/>
            <a:gd name="connsiteY18" fmla="*/ 745667 h 782139"/>
            <a:gd name="connsiteX19" fmla="*/ 204338 w 246954"/>
            <a:gd name="connsiteY19" fmla="*/ 685687 h 782139"/>
            <a:gd name="connsiteX20" fmla="*/ 227350 w 246954"/>
            <a:gd name="connsiteY20" fmla="*/ 601831 h 782139"/>
            <a:gd name="connsiteX21" fmla="*/ 241953 w 246954"/>
            <a:gd name="connsiteY21" fmla="*/ 500891 h 782139"/>
            <a:gd name="connsiteX22" fmla="*/ 246954 w 246954"/>
            <a:gd name="connsiteY22" fmla="*/ 391079 h 782139"/>
            <a:gd name="connsiteX0" fmla="*/ 246954 w 246954"/>
            <a:gd name="connsiteY0" fmla="*/ 391079 h 782139"/>
            <a:gd name="connsiteX1" fmla="*/ 241953 w 246954"/>
            <a:gd name="connsiteY1" fmla="*/ 281248 h 782139"/>
            <a:gd name="connsiteX2" fmla="*/ 227350 w 246954"/>
            <a:gd name="connsiteY2" fmla="*/ 180326 h 782139"/>
            <a:gd name="connsiteX3" fmla="*/ 204338 w 246954"/>
            <a:gd name="connsiteY3" fmla="*/ 96470 h 782139"/>
            <a:gd name="connsiteX4" fmla="*/ 174772 w 246954"/>
            <a:gd name="connsiteY4" fmla="*/ 36473 h 782139"/>
            <a:gd name="connsiteX5" fmla="*/ 141050 w 246954"/>
            <a:gd name="connsiteY5" fmla="*/ 5210 h 782139"/>
            <a:gd name="connsiteX6" fmla="*/ 105904 w 246954"/>
            <a:gd name="connsiteY6" fmla="*/ 5210 h 782139"/>
            <a:gd name="connsiteX7" fmla="*/ 72181 w 246954"/>
            <a:gd name="connsiteY7" fmla="*/ 36473 h 782139"/>
            <a:gd name="connsiteX8" fmla="*/ 42616 w 246954"/>
            <a:gd name="connsiteY8" fmla="*/ 96470 h 782139"/>
            <a:gd name="connsiteX9" fmla="*/ 19603 w 246954"/>
            <a:gd name="connsiteY9" fmla="*/ 180326 h 782139"/>
            <a:gd name="connsiteX10" fmla="*/ 5000 w 246954"/>
            <a:gd name="connsiteY10" fmla="*/ 281248 h 782139"/>
            <a:gd name="connsiteX11" fmla="*/ 0 w 246954"/>
            <a:gd name="connsiteY11" fmla="*/ 391079 h 782139"/>
            <a:gd name="connsiteX12" fmla="*/ 5000 w 246954"/>
            <a:gd name="connsiteY12" fmla="*/ 500891 h 782139"/>
            <a:gd name="connsiteX13" fmla="*/ 19603 w 246954"/>
            <a:gd name="connsiteY13" fmla="*/ 601831 h 782139"/>
            <a:gd name="connsiteX14" fmla="*/ 42616 w 246954"/>
            <a:gd name="connsiteY14" fmla="*/ 685687 h 782139"/>
            <a:gd name="connsiteX15" fmla="*/ 72181 w 246954"/>
            <a:gd name="connsiteY15" fmla="*/ 745667 h 782139"/>
            <a:gd name="connsiteX16" fmla="*/ 105904 w 246954"/>
            <a:gd name="connsiteY16" fmla="*/ 776929 h 782139"/>
            <a:gd name="connsiteX17" fmla="*/ 141050 w 246954"/>
            <a:gd name="connsiteY17" fmla="*/ 776929 h 782139"/>
            <a:gd name="connsiteX18" fmla="*/ 174772 w 246954"/>
            <a:gd name="connsiteY18" fmla="*/ 745667 h 782139"/>
            <a:gd name="connsiteX19" fmla="*/ 204338 w 246954"/>
            <a:gd name="connsiteY19" fmla="*/ 685687 h 782139"/>
            <a:gd name="connsiteX20" fmla="*/ 227350 w 246954"/>
            <a:gd name="connsiteY20" fmla="*/ 601831 h 782139"/>
            <a:gd name="connsiteX21" fmla="*/ 241953 w 246954"/>
            <a:gd name="connsiteY21" fmla="*/ 500891 h 782139"/>
            <a:gd name="connsiteX22" fmla="*/ 246954 w 246954"/>
            <a:gd name="connsiteY22" fmla="*/ 391079 h 782139"/>
            <a:gd name="connsiteX0" fmla="*/ 246954 w 246954"/>
            <a:gd name="connsiteY0" fmla="*/ 391079 h 782139"/>
            <a:gd name="connsiteX1" fmla="*/ 241953 w 246954"/>
            <a:gd name="connsiteY1" fmla="*/ 281248 h 782139"/>
            <a:gd name="connsiteX2" fmla="*/ 227350 w 246954"/>
            <a:gd name="connsiteY2" fmla="*/ 180326 h 782139"/>
            <a:gd name="connsiteX3" fmla="*/ 204338 w 246954"/>
            <a:gd name="connsiteY3" fmla="*/ 96470 h 782139"/>
            <a:gd name="connsiteX4" fmla="*/ 174772 w 246954"/>
            <a:gd name="connsiteY4" fmla="*/ 36473 h 782139"/>
            <a:gd name="connsiteX5" fmla="*/ 141050 w 246954"/>
            <a:gd name="connsiteY5" fmla="*/ 5210 h 782139"/>
            <a:gd name="connsiteX6" fmla="*/ 105904 w 246954"/>
            <a:gd name="connsiteY6" fmla="*/ 5210 h 782139"/>
            <a:gd name="connsiteX7" fmla="*/ 72181 w 246954"/>
            <a:gd name="connsiteY7" fmla="*/ 36473 h 782139"/>
            <a:gd name="connsiteX8" fmla="*/ 42616 w 246954"/>
            <a:gd name="connsiteY8" fmla="*/ 96470 h 782139"/>
            <a:gd name="connsiteX9" fmla="*/ 19603 w 246954"/>
            <a:gd name="connsiteY9" fmla="*/ 180326 h 782139"/>
            <a:gd name="connsiteX10" fmla="*/ 5000 w 246954"/>
            <a:gd name="connsiteY10" fmla="*/ 281248 h 782139"/>
            <a:gd name="connsiteX11" fmla="*/ 0 w 246954"/>
            <a:gd name="connsiteY11" fmla="*/ 391079 h 782139"/>
            <a:gd name="connsiteX12" fmla="*/ 5000 w 246954"/>
            <a:gd name="connsiteY12" fmla="*/ 500891 h 782139"/>
            <a:gd name="connsiteX13" fmla="*/ 19603 w 246954"/>
            <a:gd name="connsiteY13" fmla="*/ 601831 h 782139"/>
            <a:gd name="connsiteX14" fmla="*/ 42616 w 246954"/>
            <a:gd name="connsiteY14" fmla="*/ 685687 h 782139"/>
            <a:gd name="connsiteX15" fmla="*/ 72181 w 246954"/>
            <a:gd name="connsiteY15" fmla="*/ 745667 h 782139"/>
            <a:gd name="connsiteX16" fmla="*/ 105904 w 246954"/>
            <a:gd name="connsiteY16" fmla="*/ 776929 h 782139"/>
            <a:gd name="connsiteX17" fmla="*/ 141050 w 246954"/>
            <a:gd name="connsiteY17" fmla="*/ 776929 h 782139"/>
            <a:gd name="connsiteX18" fmla="*/ 174772 w 246954"/>
            <a:gd name="connsiteY18" fmla="*/ 745667 h 782139"/>
            <a:gd name="connsiteX19" fmla="*/ 204338 w 246954"/>
            <a:gd name="connsiteY19" fmla="*/ 685687 h 782139"/>
            <a:gd name="connsiteX20" fmla="*/ 227350 w 246954"/>
            <a:gd name="connsiteY20" fmla="*/ 601831 h 782139"/>
            <a:gd name="connsiteX21" fmla="*/ 241953 w 246954"/>
            <a:gd name="connsiteY21" fmla="*/ 500891 h 782139"/>
            <a:gd name="connsiteX22" fmla="*/ 246954 w 246954"/>
            <a:gd name="connsiteY22" fmla="*/ 391079 h 782139"/>
            <a:gd name="connsiteX0" fmla="*/ 246954 w 246954"/>
            <a:gd name="connsiteY0" fmla="*/ 391079 h 782139"/>
            <a:gd name="connsiteX1" fmla="*/ 241953 w 246954"/>
            <a:gd name="connsiteY1" fmla="*/ 281248 h 782139"/>
            <a:gd name="connsiteX2" fmla="*/ 227350 w 246954"/>
            <a:gd name="connsiteY2" fmla="*/ 180326 h 782139"/>
            <a:gd name="connsiteX3" fmla="*/ 204338 w 246954"/>
            <a:gd name="connsiteY3" fmla="*/ 96470 h 782139"/>
            <a:gd name="connsiteX4" fmla="*/ 174772 w 246954"/>
            <a:gd name="connsiteY4" fmla="*/ 36473 h 782139"/>
            <a:gd name="connsiteX5" fmla="*/ 141050 w 246954"/>
            <a:gd name="connsiteY5" fmla="*/ 5210 h 782139"/>
            <a:gd name="connsiteX6" fmla="*/ 105904 w 246954"/>
            <a:gd name="connsiteY6" fmla="*/ 5210 h 782139"/>
            <a:gd name="connsiteX7" fmla="*/ 72181 w 246954"/>
            <a:gd name="connsiteY7" fmla="*/ 36473 h 782139"/>
            <a:gd name="connsiteX8" fmla="*/ 42616 w 246954"/>
            <a:gd name="connsiteY8" fmla="*/ 96470 h 782139"/>
            <a:gd name="connsiteX9" fmla="*/ 19603 w 246954"/>
            <a:gd name="connsiteY9" fmla="*/ 180326 h 782139"/>
            <a:gd name="connsiteX10" fmla="*/ 5000 w 246954"/>
            <a:gd name="connsiteY10" fmla="*/ 281248 h 782139"/>
            <a:gd name="connsiteX11" fmla="*/ 0 w 246954"/>
            <a:gd name="connsiteY11" fmla="*/ 391079 h 782139"/>
            <a:gd name="connsiteX12" fmla="*/ 5000 w 246954"/>
            <a:gd name="connsiteY12" fmla="*/ 500891 h 782139"/>
            <a:gd name="connsiteX13" fmla="*/ 19603 w 246954"/>
            <a:gd name="connsiteY13" fmla="*/ 601831 h 782139"/>
            <a:gd name="connsiteX14" fmla="*/ 42616 w 246954"/>
            <a:gd name="connsiteY14" fmla="*/ 685687 h 782139"/>
            <a:gd name="connsiteX15" fmla="*/ 72181 w 246954"/>
            <a:gd name="connsiteY15" fmla="*/ 745667 h 782139"/>
            <a:gd name="connsiteX16" fmla="*/ 105904 w 246954"/>
            <a:gd name="connsiteY16" fmla="*/ 776929 h 782139"/>
            <a:gd name="connsiteX17" fmla="*/ 141050 w 246954"/>
            <a:gd name="connsiteY17" fmla="*/ 776929 h 782139"/>
            <a:gd name="connsiteX18" fmla="*/ 174772 w 246954"/>
            <a:gd name="connsiteY18" fmla="*/ 745667 h 782139"/>
            <a:gd name="connsiteX19" fmla="*/ 204338 w 246954"/>
            <a:gd name="connsiteY19" fmla="*/ 685687 h 782139"/>
            <a:gd name="connsiteX20" fmla="*/ 227350 w 246954"/>
            <a:gd name="connsiteY20" fmla="*/ 601831 h 782139"/>
            <a:gd name="connsiteX21" fmla="*/ 241953 w 246954"/>
            <a:gd name="connsiteY21" fmla="*/ 500891 h 782139"/>
            <a:gd name="connsiteX22" fmla="*/ 246954 w 246954"/>
            <a:gd name="connsiteY22" fmla="*/ 391079 h 782139"/>
            <a:gd name="connsiteX0" fmla="*/ 246954 w 246954"/>
            <a:gd name="connsiteY0" fmla="*/ 391079 h 782139"/>
            <a:gd name="connsiteX1" fmla="*/ 241953 w 246954"/>
            <a:gd name="connsiteY1" fmla="*/ 281248 h 782139"/>
            <a:gd name="connsiteX2" fmla="*/ 227350 w 246954"/>
            <a:gd name="connsiteY2" fmla="*/ 180326 h 782139"/>
            <a:gd name="connsiteX3" fmla="*/ 204338 w 246954"/>
            <a:gd name="connsiteY3" fmla="*/ 96470 h 782139"/>
            <a:gd name="connsiteX4" fmla="*/ 174772 w 246954"/>
            <a:gd name="connsiteY4" fmla="*/ 36473 h 782139"/>
            <a:gd name="connsiteX5" fmla="*/ 141050 w 246954"/>
            <a:gd name="connsiteY5" fmla="*/ 5210 h 782139"/>
            <a:gd name="connsiteX6" fmla="*/ 105904 w 246954"/>
            <a:gd name="connsiteY6" fmla="*/ 5210 h 782139"/>
            <a:gd name="connsiteX7" fmla="*/ 72181 w 246954"/>
            <a:gd name="connsiteY7" fmla="*/ 36473 h 782139"/>
            <a:gd name="connsiteX8" fmla="*/ 42616 w 246954"/>
            <a:gd name="connsiteY8" fmla="*/ 96470 h 782139"/>
            <a:gd name="connsiteX9" fmla="*/ 19603 w 246954"/>
            <a:gd name="connsiteY9" fmla="*/ 180326 h 782139"/>
            <a:gd name="connsiteX10" fmla="*/ 5000 w 246954"/>
            <a:gd name="connsiteY10" fmla="*/ 281248 h 782139"/>
            <a:gd name="connsiteX11" fmla="*/ 0 w 246954"/>
            <a:gd name="connsiteY11" fmla="*/ 391079 h 782139"/>
            <a:gd name="connsiteX12" fmla="*/ 5000 w 246954"/>
            <a:gd name="connsiteY12" fmla="*/ 500891 h 782139"/>
            <a:gd name="connsiteX13" fmla="*/ 19603 w 246954"/>
            <a:gd name="connsiteY13" fmla="*/ 601831 h 782139"/>
            <a:gd name="connsiteX14" fmla="*/ 42616 w 246954"/>
            <a:gd name="connsiteY14" fmla="*/ 685687 h 782139"/>
            <a:gd name="connsiteX15" fmla="*/ 72181 w 246954"/>
            <a:gd name="connsiteY15" fmla="*/ 745667 h 782139"/>
            <a:gd name="connsiteX16" fmla="*/ 105904 w 246954"/>
            <a:gd name="connsiteY16" fmla="*/ 776929 h 782139"/>
            <a:gd name="connsiteX17" fmla="*/ 141050 w 246954"/>
            <a:gd name="connsiteY17" fmla="*/ 776929 h 782139"/>
            <a:gd name="connsiteX18" fmla="*/ 174772 w 246954"/>
            <a:gd name="connsiteY18" fmla="*/ 745667 h 782139"/>
            <a:gd name="connsiteX19" fmla="*/ 204338 w 246954"/>
            <a:gd name="connsiteY19" fmla="*/ 685687 h 782139"/>
            <a:gd name="connsiteX20" fmla="*/ 227350 w 246954"/>
            <a:gd name="connsiteY20" fmla="*/ 601831 h 782139"/>
            <a:gd name="connsiteX21" fmla="*/ 241953 w 246954"/>
            <a:gd name="connsiteY21" fmla="*/ 500891 h 782139"/>
            <a:gd name="connsiteX22" fmla="*/ 246954 w 246954"/>
            <a:gd name="connsiteY22" fmla="*/ 391079 h 782139"/>
            <a:gd name="connsiteX0" fmla="*/ 246954 w 246954"/>
            <a:gd name="connsiteY0" fmla="*/ 391079 h 782139"/>
            <a:gd name="connsiteX1" fmla="*/ 241953 w 246954"/>
            <a:gd name="connsiteY1" fmla="*/ 281248 h 782139"/>
            <a:gd name="connsiteX2" fmla="*/ 227350 w 246954"/>
            <a:gd name="connsiteY2" fmla="*/ 180326 h 782139"/>
            <a:gd name="connsiteX3" fmla="*/ 204338 w 246954"/>
            <a:gd name="connsiteY3" fmla="*/ 96470 h 782139"/>
            <a:gd name="connsiteX4" fmla="*/ 174772 w 246954"/>
            <a:gd name="connsiteY4" fmla="*/ 36473 h 782139"/>
            <a:gd name="connsiteX5" fmla="*/ 141050 w 246954"/>
            <a:gd name="connsiteY5" fmla="*/ 5210 h 782139"/>
            <a:gd name="connsiteX6" fmla="*/ 105904 w 246954"/>
            <a:gd name="connsiteY6" fmla="*/ 5210 h 782139"/>
            <a:gd name="connsiteX7" fmla="*/ 72181 w 246954"/>
            <a:gd name="connsiteY7" fmla="*/ 36473 h 782139"/>
            <a:gd name="connsiteX8" fmla="*/ 42616 w 246954"/>
            <a:gd name="connsiteY8" fmla="*/ 96470 h 782139"/>
            <a:gd name="connsiteX9" fmla="*/ 19603 w 246954"/>
            <a:gd name="connsiteY9" fmla="*/ 180326 h 782139"/>
            <a:gd name="connsiteX10" fmla="*/ 5000 w 246954"/>
            <a:gd name="connsiteY10" fmla="*/ 281248 h 782139"/>
            <a:gd name="connsiteX11" fmla="*/ 0 w 246954"/>
            <a:gd name="connsiteY11" fmla="*/ 391079 h 782139"/>
            <a:gd name="connsiteX12" fmla="*/ 5000 w 246954"/>
            <a:gd name="connsiteY12" fmla="*/ 500891 h 782139"/>
            <a:gd name="connsiteX13" fmla="*/ 19603 w 246954"/>
            <a:gd name="connsiteY13" fmla="*/ 601831 h 782139"/>
            <a:gd name="connsiteX14" fmla="*/ 42616 w 246954"/>
            <a:gd name="connsiteY14" fmla="*/ 685687 h 782139"/>
            <a:gd name="connsiteX15" fmla="*/ 72181 w 246954"/>
            <a:gd name="connsiteY15" fmla="*/ 745667 h 782139"/>
            <a:gd name="connsiteX16" fmla="*/ 105904 w 246954"/>
            <a:gd name="connsiteY16" fmla="*/ 776929 h 782139"/>
            <a:gd name="connsiteX17" fmla="*/ 141050 w 246954"/>
            <a:gd name="connsiteY17" fmla="*/ 776929 h 782139"/>
            <a:gd name="connsiteX18" fmla="*/ 174772 w 246954"/>
            <a:gd name="connsiteY18" fmla="*/ 745667 h 782139"/>
            <a:gd name="connsiteX19" fmla="*/ 204338 w 246954"/>
            <a:gd name="connsiteY19" fmla="*/ 685687 h 782139"/>
            <a:gd name="connsiteX20" fmla="*/ 227350 w 246954"/>
            <a:gd name="connsiteY20" fmla="*/ 601831 h 782139"/>
            <a:gd name="connsiteX21" fmla="*/ 241953 w 246954"/>
            <a:gd name="connsiteY21" fmla="*/ 500891 h 782139"/>
            <a:gd name="connsiteX22" fmla="*/ 246954 w 246954"/>
            <a:gd name="connsiteY22" fmla="*/ 391079 h 782139"/>
            <a:gd name="connsiteX0" fmla="*/ 246954 w 246954"/>
            <a:gd name="connsiteY0" fmla="*/ 391079 h 782139"/>
            <a:gd name="connsiteX1" fmla="*/ 241953 w 246954"/>
            <a:gd name="connsiteY1" fmla="*/ 281248 h 782139"/>
            <a:gd name="connsiteX2" fmla="*/ 227350 w 246954"/>
            <a:gd name="connsiteY2" fmla="*/ 180326 h 782139"/>
            <a:gd name="connsiteX3" fmla="*/ 204338 w 246954"/>
            <a:gd name="connsiteY3" fmla="*/ 96470 h 782139"/>
            <a:gd name="connsiteX4" fmla="*/ 174772 w 246954"/>
            <a:gd name="connsiteY4" fmla="*/ 36473 h 782139"/>
            <a:gd name="connsiteX5" fmla="*/ 141050 w 246954"/>
            <a:gd name="connsiteY5" fmla="*/ 5210 h 782139"/>
            <a:gd name="connsiteX6" fmla="*/ 105904 w 246954"/>
            <a:gd name="connsiteY6" fmla="*/ 5210 h 782139"/>
            <a:gd name="connsiteX7" fmla="*/ 72181 w 246954"/>
            <a:gd name="connsiteY7" fmla="*/ 36473 h 782139"/>
            <a:gd name="connsiteX8" fmla="*/ 42616 w 246954"/>
            <a:gd name="connsiteY8" fmla="*/ 96470 h 782139"/>
            <a:gd name="connsiteX9" fmla="*/ 19603 w 246954"/>
            <a:gd name="connsiteY9" fmla="*/ 180326 h 782139"/>
            <a:gd name="connsiteX10" fmla="*/ 5000 w 246954"/>
            <a:gd name="connsiteY10" fmla="*/ 281248 h 782139"/>
            <a:gd name="connsiteX11" fmla="*/ 0 w 246954"/>
            <a:gd name="connsiteY11" fmla="*/ 391079 h 782139"/>
            <a:gd name="connsiteX12" fmla="*/ 5000 w 246954"/>
            <a:gd name="connsiteY12" fmla="*/ 500891 h 782139"/>
            <a:gd name="connsiteX13" fmla="*/ 19603 w 246954"/>
            <a:gd name="connsiteY13" fmla="*/ 601831 h 782139"/>
            <a:gd name="connsiteX14" fmla="*/ 42616 w 246954"/>
            <a:gd name="connsiteY14" fmla="*/ 685687 h 782139"/>
            <a:gd name="connsiteX15" fmla="*/ 72181 w 246954"/>
            <a:gd name="connsiteY15" fmla="*/ 745667 h 782139"/>
            <a:gd name="connsiteX16" fmla="*/ 105904 w 246954"/>
            <a:gd name="connsiteY16" fmla="*/ 776929 h 782139"/>
            <a:gd name="connsiteX17" fmla="*/ 141050 w 246954"/>
            <a:gd name="connsiteY17" fmla="*/ 776929 h 782139"/>
            <a:gd name="connsiteX18" fmla="*/ 174772 w 246954"/>
            <a:gd name="connsiteY18" fmla="*/ 745667 h 782139"/>
            <a:gd name="connsiteX19" fmla="*/ 204338 w 246954"/>
            <a:gd name="connsiteY19" fmla="*/ 685687 h 782139"/>
            <a:gd name="connsiteX20" fmla="*/ 227350 w 246954"/>
            <a:gd name="connsiteY20" fmla="*/ 601831 h 782139"/>
            <a:gd name="connsiteX21" fmla="*/ 241953 w 246954"/>
            <a:gd name="connsiteY21" fmla="*/ 500891 h 782139"/>
            <a:gd name="connsiteX22" fmla="*/ 246954 w 246954"/>
            <a:gd name="connsiteY22" fmla="*/ 391079 h 7821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246954" h="782139">
              <a:moveTo>
                <a:pt x="246954" y="391079"/>
              </a:moveTo>
              <a:cubicBezTo>
                <a:pt x="246954" y="354472"/>
                <a:pt x="245220" y="316374"/>
                <a:pt x="241953" y="281248"/>
              </a:cubicBezTo>
              <a:cubicBezTo>
                <a:pt x="238686" y="246122"/>
                <a:pt x="233619" y="211122"/>
                <a:pt x="227350" y="180326"/>
              </a:cubicBezTo>
              <a:cubicBezTo>
                <a:pt x="221081" y="149530"/>
                <a:pt x="213101" y="120445"/>
                <a:pt x="204338" y="96470"/>
              </a:cubicBezTo>
              <a:cubicBezTo>
                <a:pt x="195575" y="72495"/>
                <a:pt x="185320" y="51683"/>
                <a:pt x="174772" y="36473"/>
              </a:cubicBezTo>
              <a:cubicBezTo>
                <a:pt x="164224" y="21263"/>
                <a:pt x="152528" y="10420"/>
                <a:pt x="141050" y="5210"/>
              </a:cubicBezTo>
              <a:cubicBezTo>
                <a:pt x="129572" y="0"/>
                <a:pt x="117382" y="0"/>
                <a:pt x="105904" y="5210"/>
              </a:cubicBezTo>
              <a:cubicBezTo>
                <a:pt x="94426" y="10420"/>
                <a:pt x="82729" y="21263"/>
                <a:pt x="72181" y="36473"/>
              </a:cubicBezTo>
              <a:cubicBezTo>
                <a:pt x="61633" y="51683"/>
                <a:pt x="51379" y="72495"/>
                <a:pt x="42616" y="96470"/>
              </a:cubicBezTo>
              <a:cubicBezTo>
                <a:pt x="33853" y="120445"/>
                <a:pt x="25872" y="149530"/>
                <a:pt x="19603" y="180326"/>
              </a:cubicBezTo>
              <a:cubicBezTo>
                <a:pt x="13334" y="211122"/>
                <a:pt x="8267" y="246123"/>
                <a:pt x="5000" y="281248"/>
              </a:cubicBezTo>
              <a:cubicBezTo>
                <a:pt x="1733" y="316374"/>
                <a:pt x="0" y="354472"/>
                <a:pt x="0" y="391079"/>
              </a:cubicBezTo>
              <a:cubicBezTo>
                <a:pt x="0" y="427686"/>
                <a:pt x="1733" y="465766"/>
                <a:pt x="5000" y="500891"/>
              </a:cubicBezTo>
              <a:cubicBezTo>
                <a:pt x="8267" y="536016"/>
                <a:pt x="13334" y="571032"/>
                <a:pt x="19603" y="601831"/>
              </a:cubicBezTo>
              <a:cubicBezTo>
                <a:pt x="25872" y="632630"/>
                <a:pt x="33853" y="661714"/>
                <a:pt x="42616" y="685687"/>
              </a:cubicBezTo>
              <a:cubicBezTo>
                <a:pt x="51379" y="709660"/>
                <a:pt x="61633" y="730460"/>
                <a:pt x="72181" y="745667"/>
              </a:cubicBezTo>
              <a:cubicBezTo>
                <a:pt x="82729" y="760874"/>
                <a:pt x="94426" y="771719"/>
                <a:pt x="105904" y="776929"/>
              </a:cubicBezTo>
              <a:cubicBezTo>
                <a:pt x="117382" y="782139"/>
                <a:pt x="129572" y="782139"/>
                <a:pt x="141050" y="776929"/>
              </a:cubicBezTo>
              <a:cubicBezTo>
                <a:pt x="152528" y="771719"/>
                <a:pt x="164224" y="760874"/>
                <a:pt x="174772" y="745667"/>
              </a:cubicBezTo>
              <a:cubicBezTo>
                <a:pt x="185320" y="730460"/>
                <a:pt x="195575" y="709660"/>
                <a:pt x="204338" y="685687"/>
              </a:cubicBezTo>
              <a:cubicBezTo>
                <a:pt x="213101" y="661714"/>
                <a:pt x="221081" y="632630"/>
                <a:pt x="227350" y="601831"/>
              </a:cubicBezTo>
              <a:cubicBezTo>
                <a:pt x="233619" y="571032"/>
                <a:pt x="238686" y="536016"/>
                <a:pt x="241953" y="500891"/>
              </a:cubicBezTo>
              <a:cubicBezTo>
                <a:pt x="245220" y="465766"/>
                <a:pt x="246954" y="427686"/>
                <a:pt x="246954" y="391079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0.50904</cdr:x>
      <cdr:y>0.30431</cdr:y>
    </cdr:from>
    <cdr:to>
      <cdr:x>0.53439</cdr:x>
      <cdr:y>0.40194</cdr:y>
    </cdr:to>
    <cdr:sp macro="" textlink="">
      <cdr:nvSpPr>
        <cdr:cNvPr id="6" name="PlotDat6_11|2~24_0"/>
        <cdr:cNvSpPr/>
      </cdr:nvSpPr>
      <cdr:spPr>
        <a:xfrm xmlns:a="http://schemas.openxmlformats.org/drawingml/2006/main">
          <a:off x="4251381" y="2113596"/>
          <a:ext cx="247716" cy="784188"/>
        </a:xfrm>
        <a:custGeom xmlns:a="http://schemas.openxmlformats.org/drawingml/2006/main">
          <a:avLst/>
          <a:gdLst>
            <a:gd name="connsiteX0" fmla="*/ 247716 w 247716"/>
            <a:gd name="connsiteY0" fmla="*/ 386872 h 773744"/>
            <a:gd name="connsiteX1" fmla="*/ 242696 w 247716"/>
            <a:gd name="connsiteY1" fmla="*/ 276754 h 773744"/>
            <a:gd name="connsiteX2" fmla="*/ 228055 w 247716"/>
            <a:gd name="connsiteY2" fmla="*/ 175564 h 773744"/>
            <a:gd name="connsiteX3" fmla="*/ 204966 w 247716"/>
            <a:gd name="connsiteY3" fmla="*/ 91474 h 773744"/>
            <a:gd name="connsiteX4" fmla="*/ 175309 w 247716"/>
            <a:gd name="connsiteY4" fmla="*/ 31334 h 773744"/>
            <a:gd name="connsiteX5" fmla="*/ 141486 w 247716"/>
            <a:gd name="connsiteY5" fmla="*/ 0 h 773744"/>
            <a:gd name="connsiteX6" fmla="*/ 106229 w 247716"/>
            <a:gd name="connsiteY6" fmla="*/ 0 h 773744"/>
            <a:gd name="connsiteX7" fmla="*/ 72406 w 247716"/>
            <a:gd name="connsiteY7" fmla="*/ 31334 h 773744"/>
            <a:gd name="connsiteX8" fmla="*/ 42749 w 247716"/>
            <a:gd name="connsiteY8" fmla="*/ 91474 h 773744"/>
            <a:gd name="connsiteX9" fmla="*/ 19661 w 247716"/>
            <a:gd name="connsiteY9" fmla="*/ 175564 h 773744"/>
            <a:gd name="connsiteX10" fmla="*/ 5019 w 247716"/>
            <a:gd name="connsiteY10" fmla="*/ 276754 h 773744"/>
            <a:gd name="connsiteX11" fmla="*/ 0 w 247716"/>
            <a:gd name="connsiteY11" fmla="*/ 386872 h 773744"/>
            <a:gd name="connsiteX12" fmla="*/ 5019 w 247716"/>
            <a:gd name="connsiteY12" fmla="*/ 496989 h 773744"/>
            <a:gd name="connsiteX13" fmla="*/ 19661 w 247716"/>
            <a:gd name="connsiteY13" fmla="*/ 598180 h 773744"/>
            <a:gd name="connsiteX14" fmla="*/ 42749 w 247716"/>
            <a:gd name="connsiteY14" fmla="*/ 682269 h 773744"/>
            <a:gd name="connsiteX15" fmla="*/ 72406 w 247716"/>
            <a:gd name="connsiteY15" fmla="*/ 742410 h 773744"/>
            <a:gd name="connsiteX16" fmla="*/ 106229 w 247716"/>
            <a:gd name="connsiteY16" fmla="*/ 773744 h 773744"/>
            <a:gd name="connsiteX17" fmla="*/ 141486 w 247716"/>
            <a:gd name="connsiteY17" fmla="*/ 773744 h 773744"/>
            <a:gd name="connsiteX18" fmla="*/ 175309 w 247716"/>
            <a:gd name="connsiteY18" fmla="*/ 742410 h 773744"/>
            <a:gd name="connsiteX19" fmla="*/ 204966 w 247716"/>
            <a:gd name="connsiteY19" fmla="*/ 682269 h 773744"/>
            <a:gd name="connsiteX20" fmla="*/ 228055 w 247716"/>
            <a:gd name="connsiteY20" fmla="*/ 598180 h 773744"/>
            <a:gd name="connsiteX21" fmla="*/ 242696 w 247716"/>
            <a:gd name="connsiteY21" fmla="*/ 496989 h 773744"/>
            <a:gd name="connsiteX22" fmla="*/ 247716 w 247716"/>
            <a:gd name="connsiteY22" fmla="*/ 386872 h 773744"/>
            <a:gd name="connsiteX0" fmla="*/ 247716 w 247716"/>
            <a:gd name="connsiteY0" fmla="*/ 386872 h 773744"/>
            <a:gd name="connsiteX1" fmla="*/ 242696 w 247716"/>
            <a:gd name="connsiteY1" fmla="*/ 276754 h 773744"/>
            <a:gd name="connsiteX2" fmla="*/ 228055 w 247716"/>
            <a:gd name="connsiteY2" fmla="*/ 175564 h 773744"/>
            <a:gd name="connsiteX3" fmla="*/ 204966 w 247716"/>
            <a:gd name="connsiteY3" fmla="*/ 91474 h 773744"/>
            <a:gd name="connsiteX4" fmla="*/ 175309 w 247716"/>
            <a:gd name="connsiteY4" fmla="*/ 31334 h 773744"/>
            <a:gd name="connsiteX5" fmla="*/ 141486 w 247716"/>
            <a:gd name="connsiteY5" fmla="*/ 0 h 773744"/>
            <a:gd name="connsiteX6" fmla="*/ 106229 w 247716"/>
            <a:gd name="connsiteY6" fmla="*/ 0 h 773744"/>
            <a:gd name="connsiteX7" fmla="*/ 72406 w 247716"/>
            <a:gd name="connsiteY7" fmla="*/ 31334 h 773744"/>
            <a:gd name="connsiteX8" fmla="*/ 42749 w 247716"/>
            <a:gd name="connsiteY8" fmla="*/ 91474 h 773744"/>
            <a:gd name="connsiteX9" fmla="*/ 19661 w 247716"/>
            <a:gd name="connsiteY9" fmla="*/ 175564 h 773744"/>
            <a:gd name="connsiteX10" fmla="*/ 5019 w 247716"/>
            <a:gd name="connsiteY10" fmla="*/ 276754 h 773744"/>
            <a:gd name="connsiteX11" fmla="*/ 0 w 247716"/>
            <a:gd name="connsiteY11" fmla="*/ 386872 h 773744"/>
            <a:gd name="connsiteX12" fmla="*/ 5019 w 247716"/>
            <a:gd name="connsiteY12" fmla="*/ 496989 h 773744"/>
            <a:gd name="connsiteX13" fmla="*/ 19661 w 247716"/>
            <a:gd name="connsiteY13" fmla="*/ 598180 h 773744"/>
            <a:gd name="connsiteX14" fmla="*/ 42749 w 247716"/>
            <a:gd name="connsiteY14" fmla="*/ 682269 h 773744"/>
            <a:gd name="connsiteX15" fmla="*/ 72406 w 247716"/>
            <a:gd name="connsiteY15" fmla="*/ 742410 h 773744"/>
            <a:gd name="connsiteX16" fmla="*/ 106229 w 247716"/>
            <a:gd name="connsiteY16" fmla="*/ 773744 h 773744"/>
            <a:gd name="connsiteX17" fmla="*/ 141486 w 247716"/>
            <a:gd name="connsiteY17" fmla="*/ 773744 h 773744"/>
            <a:gd name="connsiteX18" fmla="*/ 175309 w 247716"/>
            <a:gd name="connsiteY18" fmla="*/ 742410 h 773744"/>
            <a:gd name="connsiteX19" fmla="*/ 204966 w 247716"/>
            <a:gd name="connsiteY19" fmla="*/ 682269 h 773744"/>
            <a:gd name="connsiteX20" fmla="*/ 228055 w 247716"/>
            <a:gd name="connsiteY20" fmla="*/ 598180 h 773744"/>
            <a:gd name="connsiteX21" fmla="*/ 242696 w 247716"/>
            <a:gd name="connsiteY21" fmla="*/ 496989 h 773744"/>
            <a:gd name="connsiteX22" fmla="*/ 247716 w 247716"/>
            <a:gd name="connsiteY22" fmla="*/ 386872 h 773744"/>
            <a:gd name="connsiteX0" fmla="*/ 247716 w 247716"/>
            <a:gd name="connsiteY0" fmla="*/ 386872 h 773744"/>
            <a:gd name="connsiteX1" fmla="*/ 242696 w 247716"/>
            <a:gd name="connsiteY1" fmla="*/ 276754 h 773744"/>
            <a:gd name="connsiteX2" fmla="*/ 228055 w 247716"/>
            <a:gd name="connsiteY2" fmla="*/ 175564 h 773744"/>
            <a:gd name="connsiteX3" fmla="*/ 204966 w 247716"/>
            <a:gd name="connsiteY3" fmla="*/ 91474 h 773744"/>
            <a:gd name="connsiteX4" fmla="*/ 175309 w 247716"/>
            <a:gd name="connsiteY4" fmla="*/ 31334 h 773744"/>
            <a:gd name="connsiteX5" fmla="*/ 141486 w 247716"/>
            <a:gd name="connsiteY5" fmla="*/ 0 h 773744"/>
            <a:gd name="connsiteX6" fmla="*/ 106229 w 247716"/>
            <a:gd name="connsiteY6" fmla="*/ 0 h 773744"/>
            <a:gd name="connsiteX7" fmla="*/ 72406 w 247716"/>
            <a:gd name="connsiteY7" fmla="*/ 31334 h 773744"/>
            <a:gd name="connsiteX8" fmla="*/ 42749 w 247716"/>
            <a:gd name="connsiteY8" fmla="*/ 91474 h 773744"/>
            <a:gd name="connsiteX9" fmla="*/ 19661 w 247716"/>
            <a:gd name="connsiteY9" fmla="*/ 175564 h 773744"/>
            <a:gd name="connsiteX10" fmla="*/ 5019 w 247716"/>
            <a:gd name="connsiteY10" fmla="*/ 276754 h 773744"/>
            <a:gd name="connsiteX11" fmla="*/ 0 w 247716"/>
            <a:gd name="connsiteY11" fmla="*/ 386872 h 773744"/>
            <a:gd name="connsiteX12" fmla="*/ 5019 w 247716"/>
            <a:gd name="connsiteY12" fmla="*/ 496989 h 773744"/>
            <a:gd name="connsiteX13" fmla="*/ 19661 w 247716"/>
            <a:gd name="connsiteY13" fmla="*/ 598180 h 773744"/>
            <a:gd name="connsiteX14" fmla="*/ 42749 w 247716"/>
            <a:gd name="connsiteY14" fmla="*/ 682269 h 773744"/>
            <a:gd name="connsiteX15" fmla="*/ 72406 w 247716"/>
            <a:gd name="connsiteY15" fmla="*/ 742410 h 773744"/>
            <a:gd name="connsiteX16" fmla="*/ 106229 w 247716"/>
            <a:gd name="connsiteY16" fmla="*/ 773744 h 773744"/>
            <a:gd name="connsiteX17" fmla="*/ 141486 w 247716"/>
            <a:gd name="connsiteY17" fmla="*/ 773744 h 773744"/>
            <a:gd name="connsiteX18" fmla="*/ 175309 w 247716"/>
            <a:gd name="connsiteY18" fmla="*/ 742410 h 773744"/>
            <a:gd name="connsiteX19" fmla="*/ 204966 w 247716"/>
            <a:gd name="connsiteY19" fmla="*/ 682269 h 773744"/>
            <a:gd name="connsiteX20" fmla="*/ 228055 w 247716"/>
            <a:gd name="connsiteY20" fmla="*/ 598180 h 773744"/>
            <a:gd name="connsiteX21" fmla="*/ 242696 w 247716"/>
            <a:gd name="connsiteY21" fmla="*/ 496989 h 773744"/>
            <a:gd name="connsiteX22" fmla="*/ 247716 w 247716"/>
            <a:gd name="connsiteY22" fmla="*/ 386872 h 773744"/>
            <a:gd name="connsiteX0" fmla="*/ 247716 w 247716"/>
            <a:gd name="connsiteY0" fmla="*/ 386872 h 773744"/>
            <a:gd name="connsiteX1" fmla="*/ 242696 w 247716"/>
            <a:gd name="connsiteY1" fmla="*/ 276754 h 773744"/>
            <a:gd name="connsiteX2" fmla="*/ 228055 w 247716"/>
            <a:gd name="connsiteY2" fmla="*/ 175564 h 773744"/>
            <a:gd name="connsiteX3" fmla="*/ 204966 w 247716"/>
            <a:gd name="connsiteY3" fmla="*/ 91474 h 773744"/>
            <a:gd name="connsiteX4" fmla="*/ 175309 w 247716"/>
            <a:gd name="connsiteY4" fmla="*/ 31334 h 773744"/>
            <a:gd name="connsiteX5" fmla="*/ 141486 w 247716"/>
            <a:gd name="connsiteY5" fmla="*/ 0 h 773744"/>
            <a:gd name="connsiteX6" fmla="*/ 106229 w 247716"/>
            <a:gd name="connsiteY6" fmla="*/ 0 h 773744"/>
            <a:gd name="connsiteX7" fmla="*/ 72406 w 247716"/>
            <a:gd name="connsiteY7" fmla="*/ 31334 h 773744"/>
            <a:gd name="connsiteX8" fmla="*/ 42749 w 247716"/>
            <a:gd name="connsiteY8" fmla="*/ 91474 h 773744"/>
            <a:gd name="connsiteX9" fmla="*/ 19661 w 247716"/>
            <a:gd name="connsiteY9" fmla="*/ 175564 h 773744"/>
            <a:gd name="connsiteX10" fmla="*/ 5019 w 247716"/>
            <a:gd name="connsiteY10" fmla="*/ 276754 h 773744"/>
            <a:gd name="connsiteX11" fmla="*/ 0 w 247716"/>
            <a:gd name="connsiteY11" fmla="*/ 386872 h 773744"/>
            <a:gd name="connsiteX12" fmla="*/ 5019 w 247716"/>
            <a:gd name="connsiteY12" fmla="*/ 496989 h 773744"/>
            <a:gd name="connsiteX13" fmla="*/ 19661 w 247716"/>
            <a:gd name="connsiteY13" fmla="*/ 598180 h 773744"/>
            <a:gd name="connsiteX14" fmla="*/ 42749 w 247716"/>
            <a:gd name="connsiteY14" fmla="*/ 682269 h 773744"/>
            <a:gd name="connsiteX15" fmla="*/ 72406 w 247716"/>
            <a:gd name="connsiteY15" fmla="*/ 742410 h 773744"/>
            <a:gd name="connsiteX16" fmla="*/ 106229 w 247716"/>
            <a:gd name="connsiteY16" fmla="*/ 773744 h 773744"/>
            <a:gd name="connsiteX17" fmla="*/ 141486 w 247716"/>
            <a:gd name="connsiteY17" fmla="*/ 773744 h 773744"/>
            <a:gd name="connsiteX18" fmla="*/ 175309 w 247716"/>
            <a:gd name="connsiteY18" fmla="*/ 742410 h 773744"/>
            <a:gd name="connsiteX19" fmla="*/ 204966 w 247716"/>
            <a:gd name="connsiteY19" fmla="*/ 682269 h 773744"/>
            <a:gd name="connsiteX20" fmla="*/ 228055 w 247716"/>
            <a:gd name="connsiteY20" fmla="*/ 598180 h 773744"/>
            <a:gd name="connsiteX21" fmla="*/ 242696 w 247716"/>
            <a:gd name="connsiteY21" fmla="*/ 496989 h 773744"/>
            <a:gd name="connsiteX22" fmla="*/ 247716 w 247716"/>
            <a:gd name="connsiteY22" fmla="*/ 386872 h 773744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78966"/>
            <a:gd name="connsiteX1" fmla="*/ 242696 w 247716"/>
            <a:gd name="connsiteY1" fmla="*/ 281976 h 778966"/>
            <a:gd name="connsiteX2" fmla="*/ 228055 w 247716"/>
            <a:gd name="connsiteY2" fmla="*/ 180786 h 778966"/>
            <a:gd name="connsiteX3" fmla="*/ 204966 w 247716"/>
            <a:gd name="connsiteY3" fmla="*/ 96696 h 778966"/>
            <a:gd name="connsiteX4" fmla="*/ 175309 w 247716"/>
            <a:gd name="connsiteY4" fmla="*/ 36556 h 778966"/>
            <a:gd name="connsiteX5" fmla="*/ 141486 w 247716"/>
            <a:gd name="connsiteY5" fmla="*/ 5222 h 778966"/>
            <a:gd name="connsiteX6" fmla="*/ 106229 w 247716"/>
            <a:gd name="connsiteY6" fmla="*/ 5222 h 778966"/>
            <a:gd name="connsiteX7" fmla="*/ 72406 w 247716"/>
            <a:gd name="connsiteY7" fmla="*/ 36556 h 778966"/>
            <a:gd name="connsiteX8" fmla="*/ 42749 w 247716"/>
            <a:gd name="connsiteY8" fmla="*/ 96696 h 778966"/>
            <a:gd name="connsiteX9" fmla="*/ 19661 w 247716"/>
            <a:gd name="connsiteY9" fmla="*/ 180786 h 778966"/>
            <a:gd name="connsiteX10" fmla="*/ 5019 w 247716"/>
            <a:gd name="connsiteY10" fmla="*/ 281976 h 778966"/>
            <a:gd name="connsiteX11" fmla="*/ 0 w 247716"/>
            <a:gd name="connsiteY11" fmla="*/ 392094 h 778966"/>
            <a:gd name="connsiteX12" fmla="*/ 5019 w 247716"/>
            <a:gd name="connsiteY12" fmla="*/ 502211 h 778966"/>
            <a:gd name="connsiteX13" fmla="*/ 19661 w 247716"/>
            <a:gd name="connsiteY13" fmla="*/ 603402 h 778966"/>
            <a:gd name="connsiteX14" fmla="*/ 42749 w 247716"/>
            <a:gd name="connsiteY14" fmla="*/ 687491 h 778966"/>
            <a:gd name="connsiteX15" fmla="*/ 72406 w 247716"/>
            <a:gd name="connsiteY15" fmla="*/ 747632 h 778966"/>
            <a:gd name="connsiteX16" fmla="*/ 106229 w 247716"/>
            <a:gd name="connsiteY16" fmla="*/ 778966 h 778966"/>
            <a:gd name="connsiteX17" fmla="*/ 141486 w 247716"/>
            <a:gd name="connsiteY17" fmla="*/ 778966 h 778966"/>
            <a:gd name="connsiteX18" fmla="*/ 175309 w 247716"/>
            <a:gd name="connsiteY18" fmla="*/ 747632 h 778966"/>
            <a:gd name="connsiteX19" fmla="*/ 204966 w 247716"/>
            <a:gd name="connsiteY19" fmla="*/ 687491 h 778966"/>
            <a:gd name="connsiteX20" fmla="*/ 228055 w 247716"/>
            <a:gd name="connsiteY20" fmla="*/ 603402 h 778966"/>
            <a:gd name="connsiteX21" fmla="*/ 242696 w 247716"/>
            <a:gd name="connsiteY21" fmla="*/ 502211 h 778966"/>
            <a:gd name="connsiteX22" fmla="*/ 247716 w 247716"/>
            <a:gd name="connsiteY22" fmla="*/ 392094 h 778966"/>
            <a:gd name="connsiteX0" fmla="*/ 247716 w 247716"/>
            <a:gd name="connsiteY0" fmla="*/ 392094 h 784188"/>
            <a:gd name="connsiteX1" fmla="*/ 242696 w 247716"/>
            <a:gd name="connsiteY1" fmla="*/ 281976 h 784188"/>
            <a:gd name="connsiteX2" fmla="*/ 228055 w 247716"/>
            <a:gd name="connsiteY2" fmla="*/ 180786 h 784188"/>
            <a:gd name="connsiteX3" fmla="*/ 204966 w 247716"/>
            <a:gd name="connsiteY3" fmla="*/ 96696 h 784188"/>
            <a:gd name="connsiteX4" fmla="*/ 175309 w 247716"/>
            <a:gd name="connsiteY4" fmla="*/ 36556 h 784188"/>
            <a:gd name="connsiteX5" fmla="*/ 141486 w 247716"/>
            <a:gd name="connsiteY5" fmla="*/ 5222 h 784188"/>
            <a:gd name="connsiteX6" fmla="*/ 106229 w 247716"/>
            <a:gd name="connsiteY6" fmla="*/ 5222 h 784188"/>
            <a:gd name="connsiteX7" fmla="*/ 72406 w 247716"/>
            <a:gd name="connsiteY7" fmla="*/ 36556 h 784188"/>
            <a:gd name="connsiteX8" fmla="*/ 42749 w 247716"/>
            <a:gd name="connsiteY8" fmla="*/ 96696 h 784188"/>
            <a:gd name="connsiteX9" fmla="*/ 19661 w 247716"/>
            <a:gd name="connsiteY9" fmla="*/ 180786 h 784188"/>
            <a:gd name="connsiteX10" fmla="*/ 5019 w 247716"/>
            <a:gd name="connsiteY10" fmla="*/ 281976 h 784188"/>
            <a:gd name="connsiteX11" fmla="*/ 0 w 247716"/>
            <a:gd name="connsiteY11" fmla="*/ 392094 h 784188"/>
            <a:gd name="connsiteX12" fmla="*/ 5019 w 247716"/>
            <a:gd name="connsiteY12" fmla="*/ 502211 h 784188"/>
            <a:gd name="connsiteX13" fmla="*/ 19661 w 247716"/>
            <a:gd name="connsiteY13" fmla="*/ 603402 h 784188"/>
            <a:gd name="connsiteX14" fmla="*/ 42749 w 247716"/>
            <a:gd name="connsiteY14" fmla="*/ 687491 h 784188"/>
            <a:gd name="connsiteX15" fmla="*/ 72406 w 247716"/>
            <a:gd name="connsiteY15" fmla="*/ 747632 h 784188"/>
            <a:gd name="connsiteX16" fmla="*/ 106229 w 247716"/>
            <a:gd name="connsiteY16" fmla="*/ 778966 h 784188"/>
            <a:gd name="connsiteX17" fmla="*/ 141486 w 247716"/>
            <a:gd name="connsiteY17" fmla="*/ 778966 h 784188"/>
            <a:gd name="connsiteX18" fmla="*/ 175309 w 247716"/>
            <a:gd name="connsiteY18" fmla="*/ 747632 h 784188"/>
            <a:gd name="connsiteX19" fmla="*/ 204966 w 247716"/>
            <a:gd name="connsiteY19" fmla="*/ 687491 h 784188"/>
            <a:gd name="connsiteX20" fmla="*/ 228055 w 247716"/>
            <a:gd name="connsiteY20" fmla="*/ 603402 h 784188"/>
            <a:gd name="connsiteX21" fmla="*/ 242696 w 247716"/>
            <a:gd name="connsiteY21" fmla="*/ 502211 h 784188"/>
            <a:gd name="connsiteX22" fmla="*/ 247716 w 247716"/>
            <a:gd name="connsiteY22" fmla="*/ 392094 h 784188"/>
            <a:gd name="connsiteX0" fmla="*/ 247716 w 247716"/>
            <a:gd name="connsiteY0" fmla="*/ 392094 h 784188"/>
            <a:gd name="connsiteX1" fmla="*/ 242696 w 247716"/>
            <a:gd name="connsiteY1" fmla="*/ 281976 h 784188"/>
            <a:gd name="connsiteX2" fmla="*/ 228055 w 247716"/>
            <a:gd name="connsiteY2" fmla="*/ 180786 h 784188"/>
            <a:gd name="connsiteX3" fmla="*/ 204966 w 247716"/>
            <a:gd name="connsiteY3" fmla="*/ 96696 h 784188"/>
            <a:gd name="connsiteX4" fmla="*/ 175309 w 247716"/>
            <a:gd name="connsiteY4" fmla="*/ 36556 h 784188"/>
            <a:gd name="connsiteX5" fmla="*/ 141486 w 247716"/>
            <a:gd name="connsiteY5" fmla="*/ 5222 h 784188"/>
            <a:gd name="connsiteX6" fmla="*/ 106229 w 247716"/>
            <a:gd name="connsiteY6" fmla="*/ 5222 h 784188"/>
            <a:gd name="connsiteX7" fmla="*/ 72406 w 247716"/>
            <a:gd name="connsiteY7" fmla="*/ 36556 h 784188"/>
            <a:gd name="connsiteX8" fmla="*/ 42749 w 247716"/>
            <a:gd name="connsiteY8" fmla="*/ 96696 h 784188"/>
            <a:gd name="connsiteX9" fmla="*/ 19661 w 247716"/>
            <a:gd name="connsiteY9" fmla="*/ 180786 h 784188"/>
            <a:gd name="connsiteX10" fmla="*/ 5019 w 247716"/>
            <a:gd name="connsiteY10" fmla="*/ 281976 h 784188"/>
            <a:gd name="connsiteX11" fmla="*/ 0 w 247716"/>
            <a:gd name="connsiteY11" fmla="*/ 392094 h 784188"/>
            <a:gd name="connsiteX12" fmla="*/ 5019 w 247716"/>
            <a:gd name="connsiteY12" fmla="*/ 502211 h 784188"/>
            <a:gd name="connsiteX13" fmla="*/ 19661 w 247716"/>
            <a:gd name="connsiteY13" fmla="*/ 603402 h 784188"/>
            <a:gd name="connsiteX14" fmla="*/ 42749 w 247716"/>
            <a:gd name="connsiteY14" fmla="*/ 687491 h 784188"/>
            <a:gd name="connsiteX15" fmla="*/ 72406 w 247716"/>
            <a:gd name="connsiteY15" fmla="*/ 747632 h 784188"/>
            <a:gd name="connsiteX16" fmla="*/ 106229 w 247716"/>
            <a:gd name="connsiteY16" fmla="*/ 778966 h 784188"/>
            <a:gd name="connsiteX17" fmla="*/ 141486 w 247716"/>
            <a:gd name="connsiteY17" fmla="*/ 778966 h 784188"/>
            <a:gd name="connsiteX18" fmla="*/ 175309 w 247716"/>
            <a:gd name="connsiteY18" fmla="*/ 747632 h 784188"/>
            <a:gd name="connsiteX19" fmla="*/ 204966 w 247716"/>
            <a:gd name="connsiteY19" fmla="*/ 687491 h 784188"/>
            <a:gd name="connsiteX20" fmla="*/ 228055 w 247716"/>
            <a:gd name="connsiteY20" fmla="*/ 603402 h 784188"/>
            <a:gd name="connsiteX21" fmla="*/ 242696 w 247716"/>
            <a:gd name="connsiteY21" fmla="*/ 502211 h 784188"/>
            <a:gd name="connsiteX22" fmla="*/ 247716 w 247716"/>
            <a:gd name="connsiteY22" fmla="*/ 392094 h 784188"/>
            <a:gd name="connsiteX0" fmla="*/ 247716 w 247716"/>
            <a:gd name="connsiteY0" fmla="*/ 392094 h 784188"/>
            <a:gd name="connsiteX1" fmla="*/ 242696 w 247716"/>
            <a:gd name="connsiteY1" fmla="*/ 281976 h 784188"/>
            <a:gd name="connsiteX2" fmla="*/ 228055 w 247716"/>
            <a:gd name="connsiteY2" fmla="*/ 180786 h 784188"/>
            <a:gd name="connsiteX3" fmla="*/ 204966 w 247716"/>
            <a:gd name="connsiteY3" fmla="*/ 96696 h 784188"/>
            <a:gd name="connsiteX4" fmla="*/ 175309 w 247716"/>
            <a:gd name="connsiteY4" fmla="*/ 36556 h 784188"/>
            <a:gd name="connsiteX5" fmla="*/ 141486 w 247716"/>
            <a:gd name="connsiteY5" fmla="*/ 5222 h 784188"/>
            <a:gd name="connsiteX6" fmla="*/ 106229 w 247716"/>
            <a:gd name="connsiteY6" fmla="*/ 5222 h 784188"/>
            <a:gd name="connsiteX7" fmla="*/ 72406 w 247716"/>
            <a:gd name="connsiteY7" fmla="*/ 36556 h 784188"/>
            <a:gd name="connsiteX8" fmla="*/ 42749 w 247716"/>
            <a:gd name="connsiteY8" fmla="*/ 96696 h 784188"/>
            <a:gd name="connsiteX9" fmla="*/ 19661 w 247716"/>
            <a:gd name="connsiteY9" fmla="*/ 180786 h 784188"/>
            <a:gd name="connsiteX10" fmla="*/ 5019 w 247716"/>
            <a:gd name="connsiteY10" fmla="*/ 281976 h 784188"/>
            <a:gd name="connsiteX11" fmla="*/ 0 w 247716"/>
            <a:gd name="connsiteY11" fmla="*/ 392094 h 784188"/>
            <a:gd name="connsiteX12" fmla="*/ 5019 w 247716"/>
            <a:gd name="connsiteY12" fmla="*/ 502211 h 784188"/>
            <a:gd name="connsiteX13" fmla="*/ 19661 w 247716"/>
            <a:gd name="connsiteY13" fmla="*/ 603402 h 784188"/>
            <a:gd name="connsiteX14" fmla="*/ 42749 w 247716"/>
            <a:gd name="connsiteY14" fmla="*/ 687491 h 784188"/>
            <a:gd name="connsiteX15" fmla="*/ 72406 w 247716"/>
            <a:gd name="connsiteY15" fmla="*/ 747632 h 784188"/>
            <a:gd name="connsiteX16" fmla="*/ 106229 w 247716"/>
            <a:gd name="connsiteY16" fmla="*/ 778966 h 784188"/>
            <a:gd name="connsiteX17" fmla="*/ 141486 w 247716"/>
            <a:gd name="connsiteY17" fmla="*/ 778966 h 784188"/>
            <a:gd name="connsiteX18" fmla="*/ 175309 w 247716"/>
            <a:gd name="connsiteY18" fmla="*/ 747632 h 784188"/>
            <a:gd name="connsiteX19" fmla="*/ 204966 w 247716"/>
            <a:gd name="connsiteY19" fmla="*/ 687491 h 784188"/>
            <a:gd name="connsiteX20" fmla="*/ 228055 w 247716"/>
            <a:gd name="connsiteY20" fmla="*/ 603402 h 784188"/>
            <a:gd name="connsiteX21" fmla="*/ 242696 w 247716"/>
            <a:gd name="connsiteY21" fmla="*/ 502211 h 784188"/>
            <a:gd name="connsiteX22" fmla="*/ 247716 w 247716"/>
            <a:gd name="connsiteY22" fmla="*/ 392094 h 784188"/>
            <a:gd name="connsiteX0" fmla="*/ 247716 w 247716"/>
            <a:gd name="connsiteY0" fmla="*/ 392094 h 784188"/>
            <a:gd name="connsiteX1" fmla="*/ 242696 w 247716"/>
            <a:gd name="connsiteY1" fmla="*/ 281976 h 784188"/>
            <a:gd name="connsiteX2" fmla="*/ 228055 w 247716"/>
            <a:gd name="connsiteY2" fmla="*/ 180786 h 784188"/>
            <a:gd name="connsiteX3" fmla="*/ 204966 w 247716"/>
            <a:gd name="connsiteY3" fmla="*/ 96696 h 784188"/>
            <a:gd name="connsiteX4" fmla="*/ 175309 w 247716"/>
            <a:gd name="connsiteY4" fmla="*/ 36556 h 784188"/>
            <a:gd name="connsiteX5" fmla="*/ 141486 w 247716"/>
            <a:gd name="connsiteY5" fmla="*/ 5222 h 784188"/>
            <a:gd name="connsiteX6" fmla="*/ 106229 w 247716"/>
            <a:gd name="connsiteY6" fmla="*/ 5222 h 784188"/>
            <a:gd name="connsiteX7" fmla="*/ 72406 w 247716"/>
            <a:gd name="connsiteY7" fmla="*/ 36556 h 784188"/>
            <a:gd name="connsiteX8" fmla="*/ 42749 w 247716"/>
            <a:gd name="connsiteY8" fmla="*/ 96696 h 784188"/>
            <a:gd name="connsiteX9" fmla="*/ 19661 w 247716"/>
            <a:gd name="connsiteY9" fmla="*/ 180786 h 784188"/>
            <a:gd name="connsiteX10" fmla="*/ 5019 w 247716"/>
            <a:gd name="connsiteY10" fmla="*/ 281976 h 784188"/>
            <a:gd name="connsiteX11" fmla="*/ 0 w 247716"/>
            <a:gd name="connsiteY11" fmla="*/ 392094 h 784188"/>
            <a:gd name="connsiteX12" fmla="*/ 5019 w 247716"/>
            <a:gd name="connsiteY12" fmla="*/ 502211 h 784188"/>
            <a:gd name="connsiteX13" fmla="*/ 19661 w 247716"/>
            <a:gd name="connsiteY13" fmla="*/ 603402 h 784188"/>
            <a:gd name="connsiteX14" fmla="*/ 42749 w 247716"/>
            <a:gd name="connsiteY14" fmla="*/ 687491 h 784188"/>
            <a:gd name="connsiteX15" fmla="*/ 72406 w 247716"/>
            <a:gd name="connsiteY15" fmla="*/ 747632 h 784188"/>
            <a:gd name="connsiteX16" fmla="*/ 106229 w 247716"/>
            <a:gd name="connsiteY16" fmla="*/ 778966 h 784188"/>
            <a:gd name="connsiteX17" fmla="*/ 141486 w 247716"/>
            <a:gd name="connsiteY17" fmla="*/ 778966 h 784188"/>
            <a:gd name="connsiteX18" fmla="*/ 175309 w 247716"/>
            <a:gd name="connsiteY18" fmla="*/ 747632 h 784188"/>
            <a:gd name="connsiteX19" fmla="*/ 204966 w 247716"/>
            <a:gd name="connsiteY19" fmla="*/ 687491 h 784188"/>
            <a:gd name="connsiteX20" fmla="*/ 228055 w 247716"/>
            <a:gd name="connsiteY20" fmla="*/ 603402 h 784188"/>
            <a:gd name="connsiteX21" fmla="*/ 242696 w 247716"/>
            <a:gd name="connsiteY21" fmla="*/ 502211 h 784188"/>
            <a:gd name="connsiteX22" fmla="*/ 247716 w 247716"/>
            <a:gd name="connsiteY22" fmla="*/ 392094 h 784188"/>
            <a:gd name="connsiteX0" fmla="*/ 247716 w 247716"/>
            <a:gd name="connsiteY0" fmla="*/ 392094 h 784188"/>
            <a:gd name="connsiteX1" fmla="*/ 242696 w 247716"/>
            <a:gd name="connsiteY1" fmla="*/ 281976 h 784188"/>
            <a:gd name="connsiteX2" fmla="*/ 228055 w 247716"/>
            <a:gd name="connsiteY2" fmla="*/ 180786 h 784188"/>
            <a:gd name="connsiteX3" fmla="*/ 204966 w 247716"/>
            <a:gd name="connsiteY3" fmla="*/ 96696 h 784188"/>
            <a:gd name="connsiteX4" fmla="*/ 175309 w 247716"/>
            <a:gd name="connsiteY4" fmla="*/ 36556 h 784188"/>
            <a:gd name="connsiteX5" fmla="*/ 141486 w 247716"/>
            <a:gd name="connsiteY5" fmla="*/ 5222 h 784188"/>
            <a:gd name="connsiteX6" fmla="*/ 106229 w 247716"/>
            <a:gd name="connsiteY6" fmla="*/ 5222 h 784188"/>
            <a:gd name="connsiteX7" fmla="*/ 72406 w 247716"/>
            <a:gd name="connsiteY7" fmla="*/ 36556 h 784188"/>
            <a:gd name="connsiteX8" fmla="*/ 42749 w 247716"/>
            <a:gd name="connsiteY8" fmla="*/ 96696 h 784188"/>
            <a:gd name="connsiteX9" fmla="*/ 19661 w 247716"/>
            <a:gd name="connsiteY9" fmla="*/ 180786 h 784188"/>
            <a:gd name="connsiteX10" fmla="*/ 5019 w 247716"/>
            <a:gd name="connsiteY10" fmla="*/ 281976 h 784188"/>
            <a:gd name="connsiteX11" fmla="*/ 0 w 247716"/>
            <a:gd name="connsiteY11" fmla="*/ 392094 h 784188"/>
            <a:gd name="connsiteX12" fmla="*/ 5019 w 247716"/>
            <a:gd name="connsiteY12" fmla="*/ 502211 h 784188"/>
            <a:gd name="connsiteX13" fmla="*/ 19661 w 247716"/>
            <a:gd name="connsiteY13" fmla="*/ 603402 h 784188"/>
            <a:gd name="connsiteX14" fmla="*/ 42749 w 247716"/>
            <a:gd name="connsiteY14" fmla="*/ 687491 h 784188"/>
            <a:gd name="connsiteX15" fmla="*/ 72406 w 247716"/>
            <a:gd name="connsiteY15" fmla="*/ 747632 h 784188"/>
            <a:gd name="connsiteX16" fmla="*/ 106229 w 247716"/>
            <a:gd name="connsiteY16" fmla="*/ 778966 h 784188"/>
            <a:gd name="connsiteX17" fmla="*/ 141486 w 247716"/>
            <a:gd name="connsiteY17" fmla="*/ 778966 h 784188"/>
            <a:gd name="connsiteX18" fmla="*/ 175309 w 247716"/>
            <a:gd name="connsiteY18" fmla="*/ 747632 h 784188"/>
            <a:gd name="connsiteX19" fmla="*/ 204966 w 247716"/>
            <a:gd name="connsiteY19" fmla="*/ 687491 h 784188"/>
            <a:gd name="connsiteX20" fmla="*/ 228055 w 247716"/>
            <a:gd name="connsiteY20" fmla="*/ 603402 h 784188"/>
            <a:gd name="connsiteX21" fmla="*/ 242696 w 247716"/>
            <a:gd name="connsiteY21" fmla="*/ 502211 h 784188"/>
            <a:gd name="connsiteX22" fmla="*/ 247716 w 247716"/>
            <a:gd name="connsiteY22" fmla="*/ 392094 h 784188"/>
            <a:gd name="connsiteX0" fmla="*/ 247716 w 247716"/>
            <a:gd name="connsiteY0" fmla="*/ 392094 h 784188"/>
            <a:gd name="connsiteX1" fmla="*/ 242696 w 247716"/>
            <a:gd name="connsiteY1" fmla="*/ 281976 h 784188"/>
            <a:gd name="connsiteX2" fmla="*/ 228055 w 247716"/>
            <a:gd name="connsiteY2" fmla="*/ 180786 h 784188"/>
            <a:gd name="connsiteX3" fmla="*/ 204966 w 247716"/>
            <a:gd name="connsiteY3" fmla="*/ 96696 h 784188"/>
            <a:gd name="connsiteX4" fmla="*/ 175309 w 247716"/>
            <a:gd name="connsiteY4" fmla="*/ 36556 h 784188"/>
            <a:gd name="connsiteX5" fmla="*/ 141486 w 247716"/>
            <a:gd name="connsiteY5" fmla="*/ 5222 h 784188"/>
            <a:gd name="connsiteX6" fmla="*/ 106229 w 247716"/>
            <a:gd name="connsiteY6" fmla="*/ 5222 h 784188"/>
            <a:gd name="connsiteX7" fmla="*/ 72406 w 247716"/>
            <a:gd name="connsiteY7" fmla="*/ 36556 h 784188"/>
            <a:gd name="connsiteX8" fmla="*/ 42749 w 247716"/>
            <a:gd name="connsiteY8" fmla="*/ 96696 h 784188"/>
            <a:gd name="connsiteX9" fmla="*/ 19661 w 247716"/>
            <a:gd name="connsiteY9" fmla="*/ 180786 h 784188"/>
            <a:gd name="connsiteX10" fmla="*/ 5019 w 247716"/>
            <a:gd name="connsiteY10" fmla="*/ 281976 h 784188"/>
            <a:gd name="connsiteX11" fmla="*/ 0 w 247716"/>
            <a:gd name="connsiteY11" fmla="*/ 392094 h 784188"/>
            <a:gd name="connsiteX12" fmla="*/ 5019 w 247716"/>
            <a:gd name="connsiteY12" fmla="*/ 502211 h 784188"/>
            <a:gd name="connsiteX13" fmla="*/ 19661 w 247716"/>
            <a:gd name="connsiteY13" fmla="*/ 603402 h 784188"/>
            <a:gd name="connsiteX14" fmla="*/ 42749 w 247716"/>
            <a:gd name="connsiteY14" fmla="*/ 687491 h 784188"/>
            <a:gd name="connsiteX15" fmla="*/ 72406 w 247716"/>
            <a:gd name="connsiteY15" fmla="*/ 747632 h 784188"/>
            <a:gd name="connsiteX16" fmla="*/ 106229 w 247716"/>
            <a:gd name="connsiteY16" fmla="*/ 778966 h 784188"/>
            <a:gd name="connsiteX17" fmla="*/ 141486 w 247716"/>
            <a:gd name="connsiteY17" fmla="*/ 778966 h 784188"/>
            <a:gd name="connsiteX18" fmla="*/ 175309 w 247716"/>
            <a:gd name="connsiteY18" fmla="*/ 747632 h 784188"/>
            <a:gd name="connsiteX19" fmla="*/ 204966 w 247716"/>
            <a:gd name="connsiteY19" fmla="*/ 687491 h 784188"/>
            <a:gd name="connsiteX20" fmla="*/ 228055 w 247716"/>
            <a:gd name="connsiteY20" fmla="*/ 603402 h 784188"/>
            <a:gd name="connsiteX21" fmla="*/ 242696 w 247716"/>
            <a:gd name="connsiteY21" fmla="*/ 502211 h 784188"/>
            <a:gd name="connsiteX22" fmla="*/ 247716 w 247716"/>
            <a:gd name="connsiteY22" fmla="*/ 392094 h 784188"/>
            <a:gd name="connsiteX0" fmla="*/ 247716 w 247716"/>
            <a:gd name="connsiteY0" fmla="*/ 392094 h 784188"/>
            <a:gd name="connsiteX1" fmla="*/ 242696 w 247716"/>
            <a:gd name="connsiteY1" fmla="*/ 281976 h 784188"/>
            <a:gd name="connsiteX2" fmla="*/ 228055 w 247716"/>
            <a:gd name="connsiteY2" fmla="*/ 180786 h 784188"/>
            <a:gd name="connsiteX3" fmla="*/ 204966 w 247716"/>
            <a:gd name="connsiteY3" fmla="*/ 96696 h 784188"/>
            <a:gd name="connsiteX4" fmla="*/ 175309 w 247716"/>
            <a:gd name="connsiteY4" fmla="*/ 36556 h 784188"/>
            <a:gd name="connsiteX5" fmla="*/ 141486 w 247716"/>
            <a:gd name="connsiteY5" fmla="*/ 5222 h 784188"/>
            <a:gd name="connsiteX6" fmla="*/ 106229 w 247716"/>
            <a:gd name="connsiteY6" fmla="*/ 5222 h 784188"/>
            <a:gd name="connsiteX7" fmla="*/ 72406 w 247716"/>
            <a:gd name="connsiteY7" fmla="*/ 36556 h 784188"/>
            <a:gd name="connsiteX8" fmla="*/ 42749 w 247716"/>
            <a:gd name="connsiteY8" fmla="*/ 96696 h 784188"/>
            <a:gd name="connsiteX9" fmla="*/ 19661 w 247716"/>
            <a:gd name="connsiteY9" fmla="*/ 180786 h 784188"/>
            <a:gd name="connsiteX10" fmla="*/ 5019 w 247716"/>
            <a:gd name="connsiteY10" fmla="*/ 281976 h 784188"/>
            <a:gd name="connsiteX11" fmla="*/ 0 w 247716"/>
            <a:gd name="connsiteY11" fmla="*/ 392094 h 784188"/>
            <a:gd name="connsiteX12" fmla="*/ 5019 w 247716"/>
            <a:gd name="connsiteY12" fmla="*/ 502211 h 784188"/>
            <a:gd name="connsiteX13" fmla="*/ 19661 w 247716"/>
            <a:gd name="connsiteY13" fmla="*/ 603402 h 784188"/>
            <a:gd name="connsiteX14" fmla="*/ 42749 w 247716"/>
            <a:gd name="connsiteY14" fmla="*/ 687491 h 784188"/>
            <a:gd name="connsiteX15" fmla="*/ 72406 w 247716"/>
            <a:gd name="connsiteY15" fmla="*/ 747632 h 784188"/>
            <a:gd name="connsiteX16" fmla="*/ 106229 w 247716"/>
            <a:gd name="connsiteY16" fmla="*/ 778966 h 784188"/>
            <a:gd name="connsiteX17" fmla="*/ 141486 w 247716"/>
            <a:gd name="connsiteY17" fmla="*/ 778966 h 784188"/>
            <a:gd name="connsiteX18" fmla="*/ 175309 w 247716"/>
            <a:gd name="connsiteY18" fmla="*/ 747632 h 784188"/>
            <a:gd name="connsiteX19" fmla="*/ 204966 w 247716"/>
            <a:gd name="connsiteY19" fmla="*/ 687491 h 784188"/>
            <a:gd name="connsiteX20" fmla="*/ 228055 w 247716"/>
            <a:gd name="connsiteY20" fmla="*/ 603402 h 784188"/>
            <a:gd name="connsiteX21" fmla="*/ 242696 w 247716"/>
            <a:gd name="connsiteY21" fmla="*/ 502211 h 784188"/>
            <a:gd name="connsiteX22" fmla="*/ 247716 w 247716"/>
            <a:gd name="connsiteY22" fmla="*/ 392094 h 78418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247716" h="784188">
              <a:moveTo>
                <a:pt x="247716" y="392094"/>
              </a:moveTo>
              <a:cubicBezTo>
                <a:pt x="247716" y="355388"/>
                <a:pt x="245973" y="317194"/>
                <a:pt x="242696" y="281976"/>
              </a:cubicBezTo>
              <a:cubicBezTo>
                <a:pt x="239419" y="246758"/>
                <a:pt x="234343" y="211666"/>
                <a:pt x="228055" y="180786"/>
              </a:cubicBezTo>
              <a:cubicBezTo>
                <a:pt x="221767" y="149906"/>
                <a:pt x="213757" y="120734"/>
                <a:pt x="204966" y="96696"/>
              </a:cubicBezTo>
              <a:cubicBezTo>
                <a:pt x="196175" y="72658"/>
                <a:pt x="185889" y="51802"/>
                <a:pt x="175309" y="36556"/>
              </a:cubicBezTo>
              <a:cubicBezTo>
                <a:pt x="164729" y="21310"/>
                <a:pt x="152999" y="10444"/>
                <a:pt x="141486" y="5222"/>
              </a:cubicBezTo>
              <a:cubicBezTo>
                <a:pt x="129973" y="0"/>
                <a:pt x="117742" y="0"/>
                <a:pt x="106229" y="5222"/>
              </a:cubicBezTo>
              <a:cubicBezTo>
                <a:pt x="94716" y="10444"/>
                <a:pt x="82986" y="21310"/>
                <a:pt x="72406" y="36556"/>
              </a:cubicBezTo>
              <a:cubicBezTo>
                <a:pt x="61826" y="51802"/>
                <a:pt x="51540" y="72658"/>
                <a:pt x="42749" y="96696"/>
              </a:cubicBezTo>
              <a:cubicBezTo>
                <a:pt x="33958" y="120734"/>
                <a:pt x="25949" y="149906"/>
                <a:pt x="19661" y="180786"/>
              </a:cubicBezTo>
              <a:cubicBezTo>
                <a:pt x="13373" y="211666"/>
                <a:pt x="8296" y="246758"/>
                <a:pt x="5019" y="281976"/>
              </a:cubicBezTo>
              <a:cubicBezTo>
                <a:pt x="1742" y="317194"/>
                <a:pt x="0" y="355388"/>
                <a:pt x="0" y="392094"/>
              </a:cubicBezTo>
              <a:cubicBezTo>
                <a:pt x="0" y="428800"/>
                <a:pt x="1742" y="466993"/>
                <a:pt x="5019" y="502211"/>
              </a:cubicBezTo>
              <a:cubicBezTo>
                <a:pt x="8296" y="537429"/>
                <a:pt x="13373" y="572522"/>
                <a:pt x="19661" y="603402"/>
              </a:cubicBezTo>
              <a:cubicBezTo>
                <a:pt x="25949" y="634282"/>
                <a:pt x="33958" y="663453"/>
                <a:pt x="42749" y="687491"/>
              </a:cubicBezTo>
              <a:cubicBezTo>
                <a:pt x="51540" y="711529"/>
                <a:pt x="61826" y="732386"/>
                <a:pt x="72406" y="747632"/>
              </a:cubicBezTo>
              <a:cubicBezTo>
                <a:pt x="82986" y="762878"/>
                <a:pt x="94716" y="773744"/>
                <a:pt x="106229" y="778966"/>
              </a:cubicBezTo>
              <a:cubicBezTo>
                <a:pt x="117742" y="784188"/>
                <a:pt x="129973" y="784188"/>
                <a:pt x="141486" y="778966"/>
              </a:cubicBezTo>
              <a:cubicBezTo>
                <a:pt x="152999" y="773744"/>
                <a:pt x="164729" y="762878"/>
                <a:pt x="175309" y="747632"/>
              </a:cubicBezTo>
              <a:cubicBezTo>
                <a:pt x="185889" y="732386"/>
                <a:pt x="196175" y="711529"/>
                <a:pt x="204966" y="687491"/>
              </a:cubicBezTo>
              <a:cubicBezTo>
                <a:pt x="213757" y="663453"/>
                <a:pt x="221767" y="634282"/>
                <a:pt x="228055" y="603402"/>
              </a:cubicBezTo>
              <a:cubicBezTo>
                <a:pt x="234343" y="572522"/>
                <a:pt x="239419" y="537429"/>
                <a:pt x="242696" y="502211"/>
              </a:cubicBezTo>
              <a:cubicBezTo>
                <a:pt x="245973" y="466993"/>
                <a:pt x="247716" y="428800"/>
                <a:pt x="247716" y="392094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0.52864</cdr:x>
      <cdr:y>0.2084</cdr:y>
    </cdr:from>
    <cdr:to>
      <cdr:x>0.55408</cdr:x>
      <cdr:y>0.30636</cdr:y>
    </cdr:to>
    <cdr:sp macro="" textlink="">
      <cdr:nvSpPr>
        <cdr:cNvPr id="7" name="PlotDat6_13|2~24_0"/>
        <cdr:cNvSpPr/>
      </cdr:nvSpPr>
      <cdr:spPr>
        <a:xfrm xmlns:a="http://schemas.openxmlformats.org/drawingml/2006/main">
          <a:off x="4442832" y="1343257"/>
          <a:ext cx="248474" cy="786301"/>
        </a:xfrm>
        <a:custGeom xmlns:a="http://schemas.openxmlformats.org/drawingml/2006/main">
          <a:avLst/>
          <a:gdLst>
            <a:gd name="connsiteX0" fmla="*/ 248474 w 248474"/>
            <a:gd name="connsiteY0" fmla="*/ 387912 h 775824"/>
            <a:gd name="connsiteX1" fmla="*/ 243445 w 248474"/>
            <a:gd name="connsiteY1" fmla="*/ 277508 h 775824"/>
            <a:gd name="connsiteX2" fmla="*/ 228751 w 248474"/>
            <a:gd name="connsiteY2" fmla="*/ 176030 h 775824"/>
            <a:gd name="connsiteX3" fmla="*/ 205595 w 248474"/>
            <a:gd name="connsiteY3" fmla="*/ 91744 h 775824"/>
            <a:gd name="connsiteX4" fmla="*/ 175846 w 248474"/>
            <a:gd name="connsiteY4" fmla="*/ 31442 h 775824"/>
            <a:gd name="connsiteX5" fmla="*/ 141918 w 248474"/>
            <a:gd name="connsiteY5" fmla="*/ 0 h 775824"/>
            <a:gd name="connsiteX6" fmla="*/ 106556 w 248474"/>
            <a:gd name="connsiteY6" fmla="*/ 0 h 775824"/>
            <a:gd name="connsiteX7" fmla="*/ 72628 w 248474"/>
            <a:gd name="connsiteY7" fmla="*/ 31442 h 775824"/>
            <a:gd name="connsiteX8" fmla="*/ 42879 w 248474"/>
            <a:gd name="connsiteY8" fmla="*/ 91744 h 775824"/>
            <a:gd name="connsiteX9" fmla="*/ 19723 w 248474"/>
            <a:gd name="connsiteY9" fmla="*/ 176030 h 775824"/>
            <a:gd name="connsiteX10" fmla="*/ 5034 w 248474"/>
            <a:gd name="connsiteY10" fmla="*/ 277508 h 775824"/>
            <a:gd name="connsiteX11" fmla="*/ 0 w 248474"/>
            <a:gd name="connsiteY11" fmla="*/ 387912 h 775824"/>
            <a:gd name="connsiteX12" fmla="*/ 5034 w 248474"/>
            <a:gd name="connsiteY12" fmla="*/ 498316 h 775824"/>
            <a:gd name="connsiteX13" fmla="*/ 19723 w 248474"/>
            <a:gd name="connsiteY13" fmla="*/ 599794 h 775824"/>
            <a:gd name="connsiteX14" fmla="*/ 42879 w 248474"/>
            <a:gd name="connsiteY14" fmla="*/ 684098 h 775824"/>
            <a:gd name="connsiteX15" fmla="*/ 72628 w 248474"/>
            <a:gd name="connsiteY15" fmla="*/ 744400 h 775824"/>
            <a:gd name="connsiteX16" fmla="*/ 106556 w 248474"/>
            <a:gd name="connsiteY16" fmla="*/ 775824 h 775824"/>
            <a:gd name="connsiteX17" fmla="*/ 141918 w 248474"/>
            <a:gd name="connsiteY17" fmla="*/ 775824 h 775824"/>
            <a:gd name="connsiteX18" fmla="*/ 175846 w 248474"/>
            <a:gd name="connsiteY18" fmla="*/ 744400 h 775824"/>
            <a:gd name="connsiteX19" fmla="*/ 205595 w 248474"/>
            <a:gd name="connsiteY19" fmla="*/ 684098 h 775824"/>
            <a:gd name="connsiteX20" fmla="*/ 228751 w 248474"/>
            <a:gd name="connsiteY20" fmla="*/ 599794 h 775824"/>
            <a:gd name="connsiteX21" fmla="*/ 243445 w 248474"/>
            <a:gd name="connsiteY21" fmla="*/ 498316 h 775824"/>
            <a:gd name="connsiteX22" fmla="*/ 248474 w 248474"/>
            <a:gd name="connsiteY22" fmla="*/ 387912 h 775824"/>
            <a:gd name="connsiteX0" fmla="*/ 248474 w 248474"/>
            <a:gd name="connsiteY0" fmla="*/ 387912 h 775824"/>
            <a:gd name="connsiteX1" fmla="*/ 243445 w 248474"/>
            <a:gd name="connsiteY1" fmla="*/ 277508 h 775824"/>
            <a:gd name="connsiteX2" fmla="*/ 228751 w 248474"/>
            <a:gd name="connsiteY2" fmla="*/ 176030 h 775824"/>
            <a:gd name="connsiteX3" fmla="*/ 205595 w 248474"/>
            <a:gd name="connsiteY3" fmla="*/ 91744 h 775824"/>
            <a:gd name="connsiteX4" fmla="*/ 175846 w 248474"/>
            <a:gd name="connsiteY4" fmla="*/ 31442 h 775824"/>
            <a:gd name="connsiteX5" fmla="*/ 141918 w 248474"/>
            <a:gd name="connsiteY5" fmla="*/ 0 h 775824"/>
            <a:gd name="connsiteX6" fmla="*/ 106556 w 248474"/>
            <a:gd name="connsiteY6" fmla="*/ 0 h 775824"/>
            <a:gd name="connsiteX7" fmla="*/ 72628 w 248474"/>
            <a:gd name="connsiteY7" fmla="*/ 31442 h 775824"/>
            <a:gd name="connsiteX8" fmla="*/ 42879 w 248474"/>
            <a:gd name="connsiteY8" fmla="*/ 91744 h 775824"/>
            <a:gd name="connsiteX9" fmla="*/ 19723 w 248474"/>
            <a:gd name="connsiteY9" fmla="*/ 176030 h 775824"/>
            <a:gd name="connsiteX10" fmla="*/ 5034 w 248474"/>
            <a:gd name="connsiteY10" fmla="*/ 277508 h 775824"/>
            <a:gd name="connsiteX11" fmla="*/ 0 w 248474"/>
            <a:gd name="connsiteY11" fmla="*/ 387912 h 775824"/>
            <a:gd name="connsiteX12" fmla="*/ 5034 w 248474"/>
            <a:gd name="connsiteY12" fmla="*/ 498316 h 775824"/>
            <a:gd name="connsiteX13" fmla="*/ 19723 w 248474"/>
            <a:gd name="connsiteY13" fmla="*/ 599794 h 775824"/>
            <a:gd name="connsiteX14" fmla="*/ 42879 w 248474"/>
            <a:gd name="connsiteY14" fmla="*/ 684098 h 775824"/>
            <a:gd name="connsiteX15" fmla="*/ 72628 w 248474"/>
            <a:gd name="connsiteY15" fmla="*/ 744400 h 775824"/>
            <a:gd name="connsiteX16" fmla="*/ 106556 w 248474"/>
            <a:gd name="connsiteY16" fmla="*/ 775824 h 775824"/>
            <a:gd name="connsiteX17" fmla="*/ 141918 w 248474"/>
            <a:gd name="connsiteY17" fmla="*/ 775824 h 775824"/>
            <a:gd name="connsiteX18" fmla="*/ 175846 w 248474"/>
            <a:gd name="connsiteY18" fmla="*/ 744400 h 775824"/>
            <a:gd name="connsiteX19" fmla="*/ 205595 w 248474"/>
            <a:gd name="connsiteY19" fmla="*/ 684098 h 775824"/>
            <a:gd name="connsiteX20" fmla="*/ 228751 w 248474"/>
            <a:gd name="connsiteY20" fmla="*/ 599794 h 775824"/>
            <a:gd name="connsiteX21" fmla="*/ 243445 w 248474"/>
            <a:gd name="connsiteY21" fmla="*/ 498316 h 775824"/>
            <a:gd name="connsiteX22" fmla="*/ 248474 w 248474"/>
            <a:gd name="connsiteY22" fmla="*/ 387912 h 775824"/>
            <a:gd name="connsiteX0" fmla="*/ 248474 w 248474"/>
            <a:gd name="connsiteY0" fmla="*/ 387912 h 775824"/>
            <a:gd name="connsiteX1" fmla="*/ 243445 w 248474"/>
            <a:gd name="connsiteY1" fmla="*/ 277508 h 775824"/>
            <a:gd name="connsiteX2" fmla="*/ 228751 w 248474"/>
            <a:gd name="connsiteY2" fmla="*/ 176030 h 775824"/>
            <a:gd name="connsiteX3" fmla="*/ 205595 w 248474"/>
            <a:gd name="connsiteY3" fmla="*/ 91744 h 775824"/>
            <a:gd name="connsiteX4" fmla="*/ 175846 w 248474"/>
            <a:gd name="connsiteY4" fmla="*/ 31442 h 775824"/>
            <a:gd name="connsiteX5" fmla="*/ 141918 w 248474"/>
            <a:gd name="connsiteY5" fmla="*/ 0 h 775824"/>
            <a:gd name="connsiteX6" fmla="*/ 106556 w 248474"/>
            <a:gd name="connsiteY6" fmla="*/ 0 h 775824"/>
            <a:gd name="connsiteX7" fmla="*/ 72628 w 248474"/>
            <a:gd name="connsiteY7" fmla="*/ 31442 h 775824"/>
            <a:gd name="connsiteX8" fmla="*/ 42879 w 248474"/>
            <a:gd name="connsiteY8" fmla="*/ 91744 h 775824"/>
            <a:gd name="connsiteX9" fmla="*/ 19723 w 248474"/>
            <a:gd name="connsiteY9" fmla="*/ 176030 h 775824"/>
            <a:gd name="connsiteX10" fmla="*/ 5034 w 248474"/>
            <a:gd name="connsiteY10" fmla="*/ 277508 h 775824"/>
            <a:gd name="connsiteX11" fmla="*/ 0 w 248474"/>
            <a:gd name="connsiteY11" fmla="*/ 387912 h 775824"/>
            <a:gd name="connsiteX12" fmla="*/ 5034 w 248474"/>
            <a:gd name="connsiteY12" fmla="*/ 498316 h 775824"/>
            <a:gd name="connsiteX13" fmla="*/ 19723 w 248474"/>
            <a:gd name="connsiteY13" fmla="*/ 599794 h 775824"/>
            <a:gd name="connsiteX14" fmla="*/ 42879 w 248474"/>
            <a:gd name="connsiteY14" fmla="*/ 684098 h 775824"/>
            <a:gd name="connsiteX15" fmla="*/ 72628 w 248474"/>
            <a:gd name="connsiteY15" fmla="*/ 744400 h 775824"/>
            <a:gd name="connsiteX16" fmla="*/ 106556 w 248474"/>
            <a:gd name="connsiteY16" fmla="*/ 775824 h 775824"/>
            <a:gd name="connsiteX17" fmla="*/ 141918 w 248474"/>
            <a:gd name="connsiteY17" fmla="*/ 775824 h 775824"/>
            <a:gd name="connsiteX18" fmla="*/ 175846 w 248474"/>
            <a:gd name="connsiteY18" fmla="*/ 744400 h 775824"/>
            <a:gd name="connsiteX19" fmla="*/ 205595 w 248474"/>
            <a:gd name="connsiteY19" fmla="*/ 684098 h 775824"/>
            <a:gd name="connsiteX20" fmla="*/ 228751 w 248474"/>
            <a:gd name="connsiteY20" fmla="*/ 599794 h 775824"/>
            <a:gd name="connsiteX21" fmla="*/ 243445 w 248474"/>
            <a:gd name="connsiteY21" fmla="*/ 498316 h 775824"/>
            <a:gd name="connsiteX22" fmla="*/ 248474 w 248474"/>
            <a:gd name="connsiteY22" fmla="*/ 387912 h 775824"/>
            <a:gd name="connsiteX0" fmla="*/ 248474 w 248474"/>
            <a:gd name="connsiteY0" fmla="*/ 387912 h 775824"/>
            <a:gd name="connsiteX1" fmla="*/ 243445 w 248474"/>
            <a:gd name="connsiteY1" fmla="*/ 277508 h 775824"/>
            <a:gd name="connsiteX2" fmla="*/ 228751 w 248474"/>
            <a:gd name="connsiteY2" fmla="*/ 176030 h 775824"/>
            <a:gd name="connsiteX3" fmla="*/ 205595 w 248474"/>
            <a:gd name="connsiteY3" fmla="*/ 91744 h 775824"/>
            <a:gd name="connsiteX4" fmla="*/ 175846 w 248474"/>
            <a:gd name="connsiteY4" fmla="*/ 31442 h 775824"/>
            <a:gd name="connsiteX5" fmla="*/ 141918 w 248474"/>
            <a:gd name="connsiteY5" fmla="*/ 0 h 775824"/>
            <a:gd name="connsiteX6" fmla="*/ 106556 w 248474"/>
            <a:gd name="connsiteY6" fmla="*/ 0 h 775824"/>
            <a:gd name="connsiteX7" fmla="*/ 72628 w 248474"/>
            <a:gd name="connsiteY7" fmla="*/ 31442 h 775824"/>
            <a:gd name="connsiteX8" fmla="*/ 42879 w 248474"/>
            <a:gd name="connsiteY8" fmla="*/ 91744 h 775824"/>
            <a:gd name="connsiteX9" fmla="*/ 19723 w 248474"/>
            <a:gd name="connsiteY9" fmla="*/ 176030 h 775824"/>
            <a:gd name="connsiteX10" fmla="*/ 5034 w 248474"/>
            <a:gd name="connsiteY10" fmla="*/ 277508 h 775824"/>
            <a:gd name="connsiteX11" fmla="*/ 0 w 248474"/>
            <a:gd name="connsiteY11" fmla="*/ 387912 h 775824"/>
            <a:gd name="connsiteX12" fmla="*/ 5034 w 248474"/>
            <a:gd name="connsiteY12" fmla="*/ 498316 h 775824"/>
            <a:gd name="connsiteX13" fmla="*/ 19723 w 248474"/>
            <a:gd name="connsiteY13" fmla="*/ 599794 h 775824"/>
            <a:gd name="connsiteX14" fmla="*/ 42879 w 248474"/>
            <a:gd name="connsiteY14" fmla="*/ 684098 h 775824"/>
            <a:gd name="connsiteX15" fmla="*/ 72628 w 248474"/>
            <a:gd name="connsiteY15" fmla="*/ 744400 h 775824"/>
            <a:gd name="connsiteX16" fmla="*/ 106556 w 248474"/>
            <a:gd name="connsiteY16" fmla="*/ 775824 h 775824"/>
            <a:gd name="connsiteX17" fmla="*/ 141918 w 248474"/>
            <a:gd name="connsiteY17" fmla="*/ 775824 h 775824"/>
            <a:gd name="connsiteX18" fmla="*/ 175846 w 248474"/>
            <a:gd name="connsiteY18" fmla="*/ 744400 h 775824"/>
            <a:gd name="connsiteX19" fmla="*/ 205595 w 248474"/>
            <a:gd name="connsiteY19" fmla="*/ 684098 h 775824"/>
            <a:gd name="connsiteX20" fmla="*/ 228751 w 248474"/>
            <a:gd name="connsiteY20" fmla="*/ 599794 h 775824"/>
            <a:gd name="connsiteX21" fmla="*/ 243445 w 248474"/>
            <a:gd name="connsiteY21" fmla="*/ 498316 h 775824"/>
            <a:gd name="connsiteX22" fmla="*/ 248474 w 248474"/>
            <a:gd name="connsiteY22" fmla="*/ 387912 h 77582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1064"/>
            <a:gd name="connsiteX1" fmla="*/ 243445 w 248474"/>
            <a:gd name="connsiteY1" fmla="*/ 282748 h 781064"/>
            <a:gd name="connsiteX2" fmla="*/ 228751 w 248474"/>
            <a:gd name="connsiteY2" fmla="*/ 181270 h 781064"/>
            <a:gd name="connsiteX3" fmla="*/ 205595 w 248474"/>
            <a:gd name="connsiteY3" fmla="*/ 96984 h 781064"/>
            <a:gd name="connsiteX4" fmla="*/ 175846 w 248474"/>
            <a:gd name="connsiteY4" fmla="*/ 36682 h 781064"/>
            <a:gd name="connsiteX5" fmla="*/ 141918 w 248474"/>
            <a:gd name="connsiteY5" fmla="*/ 5240 h 781064"/>
            <a:gd name="connsiteX6" fmla="*/ 106556 w 248474"/>
            <a:gd name="connsiteY6" fmla="*/ 5240 h 781064"/>
            <a:gd name="connsiteX7" fmla="*/ 72628 w 248474"/>
            <a:gd name="connsiteY7" fmla="*/ 36682 h 781064"/>
            <a:gd name="connsiteX8" fmla="*/ 42879 w 248474"/>
            <a:gd name="connsiteY8" fmla="*/ 96984 h 781064"/>
            <a:gd name="connsiteX9" fmla="*/ 19723 w 248474"/>
            <a:gd name="connsiteY9" fmla="*/ 181270 h 781064"/>
            <a:gd name="connsiteX10" fmla="*/ 5034 w 248474"/>
            <a:gd name="connsiteY10" fmla="*/ 282748 h 781064"/>
            <a:gd name="connsiteX11" fmla="*/ 0 w 248474"/>
            <a:gd name="connsiteY11" fmla="*/ 393152 h 781064"/>
            <a:gd name="connsiteX12" fmla="*/ 5034 w 248474"/>
            <a:gd name="connsiteY12" fmla="*/ 503556 h 781064"/>
            <a:gd name="connsiteX13" fmla="*/ 19723 w 248474"/>
            <a:gd name="connsiteY13" fmla="*/ 605034 h 781064"/>
            <a:gd name="connsiteX14" fmla="*/ 42879 w 248474"/>
            <a:gd name="connsiteY14" fmla="*/ 689338 h 781064"/>
            <a:gd name="connsiteX15" fmla="*/ 72628 w 248474"/>
            <a:gd name="connsiteY15" fmla="*/ 749640 h 781064"/>
            <a:gd name="connsiteX16" fmla="*/ 106556 w 248474"/>
            <a:gd name="connsiteY16" fmla="*/ 781064 h 781064"/>
            <a:gd name="connsiteX17" fmla="*/ 141918 w 248474"/>
            <a:gd name="connsiteY17" fmla="*/ 781064 h 781064"/>
            <a:gd name="connsiteX18" fmla="*/ 175846 w 248474"/>
            <a:gd name="connsiteY18" fmla="*/ 749640 h 781064"/>
            <a:gd name="connsiteX19" fmla="*/ 205595 w 248474"/>
            <a:gd name="connsiteY19" fmla="*/ 689338 h 781064"/>
            <a:gd name="connsiteX20" fmla="*/ 228751 w 248474"/>
            <a:gd name="connsiteY20" fmla="*/ 605034 h 781064"/>
            <a:gd name="connsiteX21" fmla="*/ 243445 w 248474"/>
            <a:gd name="connsiteY21" fmla="*/ 503556 h 781064"/>
            <a:gd name="connsiteX22" fmla="*/ 248474 w 248474"/>
            <a:gd name="connsiteY22" fmla="*/ 393152 h 781064"/>
            <a:gd name="connsiteX0" fmla="*/ 248474 w 248474"/>
            <a:gd name="connsiteY0" fmla="*/ 393152 h 786301"/>
            <a:gd name="connsiteX1" fmla="*/ 243445 w 248474"/>
            <a:gd name="connsiteY1" fmla="*/ 282748 h 786301"/>
            <a:gd name="connsiteX2" fmla="*/ 228751 w 248474"/>
            <a:gd name="connsiteY2" fmla="*/ 181270 h 786301"/>
            <a:gd name="connsiteX3" fmla="*/ 205595 w 248474"/>
            <a:gd name="connsiteY3" fmla="*/ 96984 h 786301"/>
            <a:gd name="connsiteX4" fmla="*/ 175846 w 248474"/>
            <a:gd name="connsiteY4" fmla="*/ 36682 h 786301"/>
            <a:gd name="connsiteX5" fmla="*/ 141918 w 248474"/>
            <a:gd name="connsiteY5" fmla="*/ 5240 h 786301"/>
            <a:gd name="connsiteX6" fmla="*/ 106556 w 248474"/>
            <a:gd name="connsiteY6" fmla="*/ 5240 h 786301"/>
            <a:gd name="connsiteX7" fmla="*/ 72628 w 248474"/>
            <a:gd name="connsiteY7" fmla="*/ 36682 h 786301"/>
            <a:gd name="connsiteX8" fmla="*/ 42879 w 248474"/>
            <a:gd name="connsiteY8" fmla="*/ 96984 h 786301"/>
            <a:gd name="connsiteX9" fmla="*/ 19723 w 248474"/>
            <a:gd name="connsiteY9" fmla="*/ 181270 h 786301"/>
            <a:gd name="connsiteX10" fmla="*/ 5034 w 248474"/>
            <a:gd name="connsiteY10" fmla="*/ 282748 h 786301"/>
            <a:gd name="connsiteX11" fmla="*/ 0 w 248474"/>
            <a:gd name="connsiteY11" fmla="*/ 393152 h 786301"/>
            <a:gd name="connsiteX12" fmla="*/ 5034 w 248474"/>
            <a:gd name="connsiteY12" fmla="*/ 503556 h 786301"/>
            <a:gd name="connsiteX13" fmla="*/ 19723 w 248474"/>
            <a:gd name="connsiteY13" fmla="*/ 605034 h 786301"/>
            <a:gd name="connsiteX14" fmla="*/ 42879 w 248474"/>
            <a:gd name="connsiteY14" fmla="*/ 689338 h 786301"/>
            <a:gd name="connsiteX15" fmla="*/ 72628 w 248474"/>
            <a:gd name="connsiteY15" fmla="*/ 749640 h 786301"/>
            <a:gd name="connsiteX16" fmla="*/ 106556 w 248474"/>
            <a:gd name="connsiteY16" fmla="*/ 781064 h 786301"/>
            <a:gd name="connsiteX17" fmla="*/ 141918 w 248474"/>
            <a:gd name="connsiteY17" fmla="*/ 781064 h 786301"/>
            <a:gd name="connsiteX18" fmla="*/ 175846 w 248474"/>
            <a:gd name="connsiteY18" fmla="*/ 749640 h 786301"/>
            <a:gd name="connsiteX19" fmla="*/ 205595 w 248474"/>
            <a:gd name="connsiteY19" fmla="*/ 689338 h 786301"/>
            <a:gd name="connsiteX20" fmla="*/ 228751 w 248474"/>
            <a:gd name="connsiteY20" fmla="*/ 605034 h 786301"/>
            <a:gd name="connsiteX21" fmla="*/ 243445 w 248474"/>
            <a:gd name="connsiteY21" fmla="*/ 503556 h 786301"/>
            <a:gd name="connsiteX22" fmla="*/ 248474 w 248474"/>
            <a:gd name="connsiteY22" fmla="*/ 393152 h 786301"/>
            <a:gd name="connsiteX0" fmla="*/ 248474 w 248474"/>
            <a:gd name="connsiteY0" fmla="*/ 393152 h 786301"/>
            <a:gd name="connsiteX1" fmla="*/ 243445 w 248474"/>
            <a:gd name="connsiteY1" fmla="*/ 282748 h 786301"/>
            <a:gd name="connsiteX2" fmla="*/ 228751 w 248474"/>
            <a:gd name="connsiteY2" fmla="*/ 181270 h 786301"/>
            <a:gd name="connsiteX3" fmla="*/ 205595 w 248474"/>
            <a:gd name="connsiteY3" fmla="*/ 96984 h 786301"/>
            <a:gd name="connsiteX4" fmla="*/ 175846 w 248474"/>
            <a:gd name="connsiteY4" fmla="*/ 36682 h 786301"/>
            <a:gd name="connsiteX5" fmla="*/ 141918 w 248474"/>
            <a:gd name="connsiteY5" fmla="*/ 5240 h 786301"/>
            <a:gd name="connsiteX6" fmla="*/ 106556 w 248474"/>
            <a:gd name="connsiteY6" fmla="*/ 5240 h 786301"/>
            <a:gd name="connsiteX7" fmla="*/ 72628 w 248474"/>
            <a:gd name="connsiteY7" fmla="*/ 36682 h 786301"/>
            <a:gd name="connsiteX8" fmla="*/ 42879 w 248474"/>
            <a:gd name="connsiteY8" fmla="*/ 96984 h 786301"/>
            <a:gd name="connsiteX9" fmla="*/ 19723 w 248474"/>
            <a:gd name="connsiteY9" fmla="*/ 181270 h 786301"/>
            <a:gd name="connsiteX10" fmla="*/ 5034 w 248474"/>
            <a:gd name="connsiteY10" fmla="*/ 282748 h 786301"/>
            <a:gd name="connsiteX11" fmla="*/ 0 w 248474"/>
            <a:gd name="connsiteY11" fmla="*/ 393152 h 786301"/>
            <a:gd name="connsiteX12" fmla="*/ 5034 w 248474"/>
            <a:gd name="connsiteY12" fmla="*/ 503556 h 786301"/>
            <a:gd name="connsiteX13" fmla="*/ 19723 w 248474"/>
            <a:gd name="connsiteY13" fmla="*/ 605034 h 786301"/>
            <a:gd name="connsiteX14" fmla="*/ 42879 w 248474"/>
            <a:gd name="connsiteY14" fmla="*/ 689338 h 786301"/>
            <a:gd name="connsiteX15" fmla="*/ 72628 w 248474"/>
            <a:gd name="connsiteY15" fmla="*/ 749640 h 786301"/>
            <a:gd name="connsiteX16" fmla="*/ 106556 w 248474"/>
            <a:gd name="connsiteY16" fmla="*/ 781064 h 786301"/>
            <a:gd name="connsiteX17" fmla="*/ 141918 w 248474"/>
            <a:gd name="connsiteY17" fmla="*/ 781064 h 786301"/>
            <a:gd name="connsiteX18" fmla="*/ 175846 w 248474"/>
            <a:gd name="connsiteY18" fmla="*/ 749640 h 786301"/>
            <a:gd name="connsiteX19" fmla="*/ 205595 w 248474"/>
            <a:gd name="connsiteY19" fmla="*/ 689338 h 786301"/>
            <a:gd name="connsiteX20" fmla="*/ 228751 w 248474"/>
            <a:gd name="connsiteY20" fmla="*/ 605034 h 786301"/>
            <a:gd name="connsiteX21" fmla="*/ 243445 w 248474"/>
            <a:gd name="connsiteY21" fmla="*/ 503556 h 786301"/>
            <a:gd name="connsiteX22" fmla="*/ 248474 w 248474"/>
            <a:gd name="connsiteY22" fmla="*/ 393152 h 786301"/>
            <a:gd name="connsiteX0" fmla="*/ 248474 w 248474"/>
            <a:gd name="connsiteY0" fmla="*/ 393152 h 786301"/>
            <a:gd name="connsiteX1" fmla="*/ 243445 w 248474"/>
            <a:gd name="connsiteY1" fmla="*/ 282748 h 786301"/>
            <a:gd name="connsiteX2" fmla="*/ 228751 w 248474"/>
            <a:gd name="connsiteY2" fmla="*/ 181270 h 786301"/>
            <a:gd name="connsiteX3" fmla="*/ 205595 w 248474"/>
            <a:gd name="connsiteY3" fmla="*/ 96984 h 786301"/>
            <a:gd name="connsiteX4" fmla="*/ 175846 w 248474"/>
            <a:gd name="connsiteY4" fmla="*/ 36682 h 786301"/>
            <a:gd name="connsiteX5" fmla="*/ 141918 w 248474"/>
            <a:gd name="connsiteY5" fmla="*/ 5240 h 786301"/>
            <a:gd name="connsiteX6" fmla="*/ 106556 w 248474"/>
            <a:gd name="connsiteY6" fmla="*/ 5240 h 786301"/>
            <a:gd name="connsiteX7" fmla="*/ 72628 w 248474"/>
            <a:gd name="connsiteY7" fmla="*/ 36682 h 786301"/>
            <a:gd name="connsiteX8" fmla="*/ 42879 w 248474"/>
            <a:gd name="connsiteY8" fmla="*/ 96984 h 786301"/>
            <a:gd name="connsiteX9" fmla="*/ 19723 w 248474"/>
            <a:gd name="connsiteY9" fmla="*/ 181270 h 786301"/>
            <a:gd name="connsiteX10" fmla="*/ 5034 w 248474"/>
            <a:gd name="connsiteY10" fmla="*/ 282748 h 786301"/>
            <a:gd name="connsiteX11" fmla="*/ 0 w 248474"/>
            <a:gd name="connsiteY11" fmla="*/ 393152 h 786301"/>
            <a:gd name="connsiteX12" fmla="*/ 5034 w 248474"/>
            <a:gd name="connsiteY12" fmla="*/ 503556 h 786301"/>
            <a:gd name="connsiteX13" fmla="*/ 19723 w 248474"/>
            <a:gd name="connsiteY13" fmla="*/ 605034 h 786301"/>
            <a:gd name="connsiteX14" fmla="*/ 42879 w 248474"/>
            <a:gd name="connsiteY14" fmla="*/ 689338 h 786301"/>
            <a:gd name="connsiteX15" fmla="*/ 72628 w 248474"/>
            <a:gd name="connsiteY15" fmla="*/ 749640 h 786301"/>
            <a:gd name="connsiteX16" fmla="*/ 106556 w 248474"/>
            <a:gd name="connsiteY16" fmla="*/ 781064 h 786301"/>
            <a:gd name="connsiteX17" fmla="*/ 141918 w 248474"/>
            <a:gd name="connsiteY17" fmla="*/ 781064 h 786301"/>
            <a:gd name="connsiteX18" fmla="*/ 175846 w 248474"/>
            <a:gd name="connsiteY18" fmla="*/ 749640 h 786301"/>
            <a:gd name="connsiteX19" fmla="*/ 205595 w 248474"/>
            <a:gd name="connsiteY19" fmla="*/ 689338 h 786301"/>
            <a:gd name="connsiteX20" fmla="*/ 228751 w 248474"/>
            <a:gd name="connsiteY20" fmla="*/ 605034 h 786301"/>
            <a:gd name="connsiteX21" fmla="*/ 243445 w 248474"/>
            <a:gd name="connsiteY21" fmla="*/ 503556 h 786301"/>
            <a:gd name="connsiteX22" fmla="*/ 248474 w 248474"/>
            <a:gd name="connsiteY22" fmla="*/ 393152 h 786301"/>
            <a:gd name="connsiteX0" fmla="*/ 248474 w 248474"/>
            <a:gd name="connsiteY0" fmla="*/ 393152 h 786301"/>
            <a:gd name="connsiteX1" fmla="*/ 243445 w 248474"/>
            <a:gd name="connsiteY1" fmla="*/ 282748 h 786301"/>
            <a:gd name="connsiteX2" fmla="*/ 228751 w 248474"/>
            <a:gd name="connsiteY2" fmla="*/ 181270 h 786301"/>
            <a:gd name="connsiteX3" fmla="*/ 205595 w 248474"/>
            <a:gd name="connsiteY3" fmla="*/ 96984 h 786301"/>
            <a:gd name="connsiteX4" fmla="*/ 175846 w 248474"/>
            <a:gd name="connsiteY4" fmla="*/ 36682 h 786301"/>
            <a:gd name="connsiteX5" fmla="*/ 141918 w 248474"/>
            <a:gd name="connsiteY5" fmla="*/ 5240 h 786301"/>
            <a:gd name="connsiteX6" fmla="*/ 106556 w 248474"/>
            <a:gd name="connsiteY6" fmla="*/ 5240 h 786301"/>
            <a:gd name="connsiteX7" fmla="*/ 72628 w 248474"/>
            <a:gd name="connsiteY7" fmla="*/ 36682 h 786301"/>
            <a:gd name="connsiteX8" fmla="*/ 42879 w 248474"/>
            <a:gd name="connsiteY8" fmla="*/ 96984 h 786301"/>
            <a:gd name="connsiteX9" fmla="*/ 19723 w 248474"/>
            <a:gd name="connsiteY9" fmla="*/ 181270 h 786301"/>
            <a:gd name="connsiteX10" fmla="*/ 5034 w 248474"/>
            <a:gd name="connsiteY10" fmla="*/ 282748 h 786301"/>
            <a:gd name="connsiteX11" fmla="*/ 0 w 248474"/>
            <a:gd name="connsiteY11" fmla="*/ 393152 h 786301"/>
            <a:gd name="connsiteX12" fmla="*/ 5034 w 248474"/>
            <a:gd name="connsiteY12" fmla="*/ 503556 h 786301"/>
            <a:gd name="connsiteX13" fmla="*/ 19723 w 248474"/>
            <a:gd name="connsiteY13" fmla="*/ 605034 h 786301"/>
            <a:gd name="connsiteX14" fmla="*/ 42879 w 248474"/>
            <a:gd name="connsiteY14" fmla="*/ 689338 h 786301"/>
            <a:gd name="connsiteX15" fmla="*/ 72628 w 248474"/>
            <a:gd name="connsiteY15" fmla="*/ 749640 h 786301"/>
            <a:gd name="connsiteX16" fmla="*/ 106556 w 248474"/>
            <a:gd name="connsiteY16" fmla="*/ 781064 h 786301"/>
            <a:gd name="connsiteX17" fmla="*/ 141918 w 248474"/>
            <a:gd name="connsiteY17" fmla="*/ 781064 h 786301"/>
            <a:gd name="connsiteX18" fmla="*/ 175846 w 248474"/>
            <a:gd name="connsiteY18" fmla="*/ 749640 h 786301"/>
            <a:gd name="connsiteX19" fmla="*/ 205595 w 248474"/>
            <a:gd name="connsiteY19" fmla="*/ 689338 h 786301"/>
            <a:gd name="connsiteX20" fmla="*/ 228751 w 248474"/>
            <a:gd name="connsiteY20" fmla="*/ 605034 h 786301"/>
            <a:gd name="connsiteX21" fmla="*/ 243445 w 248474"/>
            <a:gd name="connsiteY21" fmla="*/ 503556 h 786301"/>
            <a:gd name="connsiteX22" fmla="*/ 248474 w 248474"/>
            <a:gd name="connsiteY22" fmla="*/ 393152 h 786301"/>
            <a:gd name="connsiteX0" fmla="*/ 248474 w 248474"/>
            <a:gd name="connsiteY0" fmla="*/ 393152 h 786301"/>
            <a:gd name="connsiteX1" fmla="*/ 243445 w 248474"/>
            <a:gd name="connsiteY1" fmla="*/ 282748 h 786301"/>
            <a:gd name="connsiteX2" fmla="*/ 228751 w 248474"/>
            <a:gd name="connsiteY2" fmla="*/ 181270 h 786301"/>
            <a:gd name="connsiteX3" fmla="*/ 205595 w 248474"/>
            <a:gd name="connsiteY3" fmla="*/ 96984 h 786301"/>
            <a:gd name="connsiteX4" fmla="*/ 175846 w 248474"/>
            <a:gd name="connsiteY4" fmla="*/ 36682 h 786301"/>
            <a:gd name="connsiteX5" fmla="*/ 141918 w 248474"/>
            <a:gd name="connsiteY5" fmla="*/ 5240 h 786301"/>
            <a:gd name="connsiteX6" fmla="*/ 106556 w 248474"/>
            <a:gd name="connsiteY6" fmla="*/ 5240 h 786301"/>
            <a:gd name="connsiteX7" fmla="*/ 72628 w 248474"/>
            <a:gd name="connsiteY7" fmla="*/ 36682 h 786301"/>
            <a:gd name="connsiteX8" fmla="*/ 42879 w 248474"/>
            <a:gd name="connsiteY8" fmla="*/ 96984 h 786301"/>
            <a:gd name="connsiteX9" fmla="*/ 19723 w 248474"/>
            <a:gd name="connsiteY9" fmla="*/ 181270 h 786301"/>
            <a:gd name="connsiteX10" fmla="*/ 5034 w 248474"/>
            <a:gd name="connsiteY10" fmla="*/ 282748 h 786301"/>
            <a:gd name="connsiteX11" fmla="*/ 0 w 248474"/>
            <a:gd name="connsiteY11" fmla="*/ 393152 h 786301"/>
            <a:gd name="connsiteX12" fmla="*/ 5034 w 248474"/>
            <a:gd name="connsiteY12" fmla="*/ 503556 h 786301"/>
            <a:gd name="connsiteX13" fmla="*/ 19723 w 248474"/>
            <a:gd name="connsiteY13" fmla="*/ 605034 h 786301"/>
            <a:gd name="connsiteX14" fmla="*/ 42879 w 248474"/>
            <a:gd name="connsiteY14" fmla="*/ 689338 h 786301"/>
            <a:gd name="connsiteX15" fmla="*/ 72628 w 248474"/>
            <a:gd name="connsiteY15" fmla="*/ 749640 h 786301"/>
            <a:gd name="connsiteX16" fmla="*/ 106556 w 248474"/>
            <a:gd name="connsiteY16" fmla="*/ 781064 h 786301"/>
            <a:gd name="connsiteX17" fmla="*/ 141918 w 248474"/>
            <a:gd name="connsiteY17" fmla="*/ 781064 h 786301"/>
            <a:gd name="connsiteX18" fmla="*/ 175846 w 248474"/>
            <a:gd name="connsiteY18" fmla="*/ 749640 h 786301"/>
            <a:gd name="connsiteX19" fmla="*/ 205595 w 248474"/>
            <a:gd name="connsiteY19" fmla="*/ 689338 h 786301"/>
            <a:gd name="connsiteX20" fmla="*/ 228751 w 248474"/>
            <a:gd name="connsiteY20" fmla="*/ 605034 h 786301"/>
            <a:gd name="connsiteX21" fmla="*/ 243445 w 248474"/>
            <a:gd name="connsiteY21" fmla="*/ 503556 h 786301"/>
            <a:gd name="connsiteX22" fmla="*/ 248474 w 248474"/>
            <a:gd name="connsiteY22" fmla="*/ 393152 h 786301"/>
            <a:gd name="connsiteX0" fmla="*/ 248474 w 248474"/>
            <a:gd name="connsiteY0" fmla="*/ 393152 h 786301"/>
            <a:gd name="connsiteX1" fmla="*/ 243445 w 248474"/>
            <a:gd name="connsiteY1" fmla="*/ 282748 h 786301"/>
            <a:gd name="connsiteX2" fmla="*/ 228751 w 248474"/>
            <a:gd name="connsiteY2" fmla="*/ 181270 h 786301"/>
            <a:gd name="connsiteX3" fmla="*/ 205595 w 248474"/>
            <a:gd name="connsiteY3" fmla="*/ 96984 h 786301"/>
            <a:gd name="connsiteX4" fmla="*/ 175846 w 248474"/>
            <a:gd name="connsiteY4" fmla="*/ 36682 h 786301"/>
            <a:gd name="connsiteX5" fmla="*/ 141918 w 248474"/>
            <a:gd name="connsiteY5" fmla="*/ 5240 h 786301"/>
            <a:gd name="connsiteX6" fmla="*/ 106556 w 248474"/>
            <a:gd name="connsiteY6" fmla="*/ 5240 h 786301"/>
            <a:gd name="connsiteX7" fmla="*/ 72628 w 248474"/>
            <a:gd name="connsiteY7" fmla="*/ 36682 h 786301"/>
            <a:gd name="connsiteX8" fmla="*/ 42879 w 248474"/>
            <a:gd name="connsiteY8" fmla="*/ 96984 h 786301"/>
            <a:gd name="connsiteX9" fmla="*/ 19723 w 248474"/>
            <a:gd name="connsiteY9" fmla="*/ 181270 h 786301"/>
            <a:gd name="connsiteX10" fmla="*/ 5034 w 248474"/>
            <a:gd name="connsiteY10" fmla="*/ 282748 h 786301"/>
            <a:gd name="connsiteX11" fmla="*/ 0 w 248474"/>
            <a:gd name="connsiteY11" fmla="*/ 393152 h 786301"/>
            <a:gd name="connsiteX12" fmla="*/ 5034 w 248474"/>
            <a:gd name="connsiteY12" fmla="*/ 503556 h 786301"/>
            <a:gd name="connsiteX13" fmla="*/ 19723 w 248474"/>
            <a:gd name="connsiteY13" fmla="*/ 605034 h 786301"/>
            <a:gd name="connsiteX14" fmla="*/ 42879 w 248474"/>
            <a:gd name="connsiteY14" fmla="*/ 689338 h 786301"/>
            <a:gd name="connsiteX15" fmla="*/ 72628 w 248474"/>
            <a:gd name="connsiteY15" fmla="*/ 749640 h 786301"/>
            <a:gd name="connsiteX16" fmla="*/ 106556 w 248474"/>
            <a:gd name="connsiteY16" fmla="*/ 781064 h 786301"/>
            <a:gd name="connsiteX17" fmla="*/ 141918 w 248474"/>
            <a:gd name="connsiteY17" fmla="*/ 781064 h 786301"/>
            <a:gd name="connsiteX18" fmla="*/ 175846 w 248474"/>
            <a:gd name="connsiteY18" fmla="*/ 749640 h 786301"/>
            <a:gd name="connsiteX19" fmla="*/ 205595 w 248474"/>
            <a:gd name="connsiteY19" fmla="*/ 689338 h 786301"/>
            <a:gd name="connsiteX20" fmla="*/ 228751 w 248474"/>
            <a:gd name="connsiteY20" fmla="*/ 605034 h 786301"/>
            <a:gd name="connsiteX21" fmla="*/ 243445 w 248474"/>
            <a:gd name="connsiteY21" fmla="*/ 503556 h 786301"/>
            <a:gd name="connsiteX22" fmla="*/ 248474 w 248474"/>
            <a:gd name="connsiteY22" fmla="*/ 393152 h 786301"/>
            <a:gd name="connsiteX0" fmla="*/ 248474 w 248474"/>
            <a:gd name="connsiteY0" fmla="*/ 393152 h 786301"/>
            <a:gd name="connsiteX1" fmla="*/ 243445 w 248474"/>
            <a:gd name="connsiteY1" fmla="*/ 282748 h 786301"/>
            <a:gd name="connsiteX2" fmla="*/ 228751 w 248474"/>
            <a:gd name="connsiteY2" fmla="*/ 181270 h 786301"/>
            <a:gd name="connsiteX3" fmla="*/ 205595 w 248474"/>
            <a:gd name="connsiteY3" fmla="*/ 96984 h 786301"/>
            <a:gd name="connsiteX4" fmla="*/ 175846 w 248474"/>
            <a:gd name="connsiteY4" fmla="*/ 36682 h 786301"/>
            <a:gd name="connsiteX5" fmla="*/ 141918 w 248474"/>
            <a:gd name="connsiteY5" fmla="*/ 5240 h 786301"/>
            <a:gd name="connsiteX6" fmla="*/ 106556 w 248474"/>
            <a:gd name="connsiteY6" fmla="*/ 5240 h 786301"/>
            <a:gd name="connsiteX7" fmla="*/ 72628 w 248474"/>
            <a:gd name="connsiteY7" fmla="*/ 36682 h 786301"/>
            <a:gd name="connsiteX8" fmla="*/ 42879 w 248474"/>
            <a:gd name="connsiteY8" fmla="*/ 96984 h 786301"/>
            <a:gd name="connsiteX9" fmla="*/ 19723 w 248474"/>
            <a:gd name="connsiteY9" fmla="*/ 181270 h 786301"/>
            <a:gd name="connsiteX10" fmla="*/ 5034 w 248474"/>
            <a:gd name="connsiteY10" fmla="*/ 282748 h 786301"/>
            <a:gd name="connsiteX11" fmla="*/ 0 w 248474"/>
            <a:gd name="connsiteY11" fmla="*/ 393152 h 786301"/>
            <a:gd name="connsiteX12" fmla="*/ 5034 w 248474"/>
            <a:gd name="connsiteY12" fmla="*/ 503556 h 786301"/>
            <a:gd name="connsiteX13" fmla="*/ 19723 w 248474"/>
            <a:gd name="connsiteY13" fmla="*/ 605034 h 786301"/>
            <a:gd name="connsiteX14" fmla="*/ 42879 w 248474"/>
            <a:gd name="connsiteY14" fmla="*/ 689338 h 786301"/>
            <a:gd name="connsiteX15" fmla="*/ 72628 w 248474"/>
            <a:gd name="connsiteY15" fmla="*/ 749640 h 786301"/>
            <a:gd name="connsiteX16" fmla="*/ 106556 w 248474"/>
            <a:gd name="connsiteY16" fmla="*/ 781064 h 786301"/>
            <a:gd name="connsiteX17" fmla="*/ 141918 w 248474"/>
            <a:gd name="connsiteY17" fmla="*/ 781064 h 786301"/>
            <a:gd name="connsiteX18" fmla="*/ 175846 w 248474"/>
            <a:gd name="connsiteY18" fmla="*/ 749640 h 786301"/>
            <a:gd name="connsiteX19" fmla="*/ 205595 w 248474"/>
            <a:gd name="connsiteY19" fmla="*/ 689338 h 786301"/>
            <a:gd name="connsiteX20" fmla="*/ 228751 w 248474"/>
            <a:gd name="connsiteY20" fmla="*/ 605034 h 786301"/>
            <a:gd name="connsiteX21" fmla="*/ 243445 w 248474"/>
            <a:gd name="connsiteY21" fmla="*/ 503556 h 786301"/>
            <a:gd name="connsiteX22" fmla="*/ 248474 w 248474"/>
            <a:gd name="connsiteY22" fmla="*/ 393152 h 7863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248474" h="786301">
              <a:moveTo>
                <a:pt x="248474" y="393152"/>
              </a:moveTo>
              <a:cubicBezTo>
                <a:pt x="248474" y="356351"/>
                <a:pt x="246732" y="318062"/>
                <a:pt x="243445" y="282748"/>
              </a:cubicBezTo>
              <a:cubicBezTo>
                <a:pt x="240158" y="247434"/>
                <a:pt x="235059" y="212231"/>
                <a:pt x="228751" y="181270"/>
              </a:cubicBezTo>
              <a:cubicBezTo>
                <a:pt x="222443" y="150309"/>
                <a:pt x="214412" y="121082"/>
                <a:pt x="205595" y="96984"/>
              </a:cubicBezTo>
              <a:cubicBezTo>
                <a:pt x="196778" y="72886"/>
                <a:pt x="186459" y="51973"/>
                <a:pt x="175846" y="36682"/>
              </a:cubicBezTo>
              <a:cubicBezTo>
                <a:pt x="165233" y="21391"/>
                <a:pt x="153466" y="10480"/>
                <a:pt x="141918" y="5240"/>
              </a:cubicBezTo>
              <a:cubicBezTo>
                <a:pt x="130370" y="0"/>
                <a:pt x="118104" y="0"/>
                <a:pt x="106556" y="5240"/>
              </a:cubicBezTo>
              <a:cubicBezTo>
                <a:pt x="95008" y="10480"/>
                <a:pt x="83241" y="21391"/>
                <a:pt x="72628" y="36682"/>
              </a:cubicBezTo>
              <a:cubicBezTo>
                <a:pt x="62015" y="51973"/>
                <a:pt x="51696" y="72886"/>
                <a:pt x="42879" y="96984"/>
              </a:cubicBezTo>
              <a:cubicBezTo>
                <a:pt x="34062" y="121082"/>
                <a:pt x="26030" y="150310"/>
                <a:pt x="19723" y="181270"/>
              </a:cubicBezTo>
              <a:cubicBezTo>
                <a:pt x="13416" y="212230"/>
                <a:pt x="8321" y="247434"/>
                <a:pt x="5034" y="282748"/>
              </a:cubicBezTo>
              <a:cubicBezTo>
                <a:pt x="1747" y="318062"/>
                <a:pt x="0" y="356351"/>
                <a:pt x="0" y="393152"/>
              </a:cubicBezTo>
              <a:cubicBezTo>
                <a:pt x="0" y="429953"/>
                <a:pt x="1747" y="468242"/>
                <a:pt x="5034" y="503556"/>
              </a:cubicBezTo>
              <a:cubicBezTo>
                <a:pt x="8321" y="538870"/>
                <a:pt x="13416" y="574070"/>
                <a:pt x="19723" y="605034"/>
              </a:cubicBezTo>
              <a:cubicBezTo>
                <a:pt x="26031" y="635998"/>
                <a:pt x="34062" y="665237"/>
                <a:pt x="42879" y="689338"/>
              </a:cubicBezTo>
              <a:cubicBezTo>
                <a:pt x="51696" y="713439"/>
                <a:pt x="62015" y="734352"/>
                <a:pt x="72628" y="749640"/>
              </a:cubicBezTo>
              <a:cubicBezTo>
                <a:pt x="83241" y="764928"/>
                <a:pt x="95008" y="775827"/>
                <a:pt x="106556" y="781064"/>
              </a:cubicBezTo>
              <a:cubicBezTo>
                <a:pt x="118104" y="786301"/>
                <a:pt x="130370" y="786301"/>
                <a:pt x="141918" y="781064"/>
              </a:cubicBezTo>
              <a:cubicBezTo>
                <a:pt x="153466" y="775827"/>
                <a:pt x="165233" y="764928"/>
                <a:pt x="175846" y="749640"/>
              </a:cubicBezTo>
              <a:cubicBezTo>
                <a:pt x="186459" y="734352"/>
                <a:pt x="196778" y="713439"/>
                <a:pt x="205595" y="689338"/>
              </a:cubicBezTo>
              <a:cubicBezTo>
                <a:pt x="214412" y="665237"/>
                <a:pt x="222443" y="635998"/>
                <a:pt x="228751" y="605034"/>
              </a:cubicBezTo>
              <a:cubicBezTo>
                <a:pt x="235059" y="574070"/>
                <a:pt x="240158" y="538870"/>
                <a:pt x="243445" y="503556"/>
              </a:cubicBezTo>
              <a:cubicBezTo>
                <a:pt x="246732" y="468242"/>
                <a:pt x="248474" y="429953"/>
                <a:pt x="248474" y="39315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0.54851</cdr:x>
      <cdr:y>0.11098</cdr:y>
    </cdr:from>
    <cdr:to>
      <cdr:x>0.57403</cdr:x>
      <cdr:y>0.21051</cdr:y>
    </cdr:to>
    <cdr:sp macro="" textlink="">
      <cdr:nvSpPr>
        <cdr:cNvPr id="8" name="PlotDat6_15|2~24_0"/>
        <cdr:cNvSpPr/>
      </cdr:nvSpPr>
      <cdr:spPr>
        <a:xfrm xmlns:a="http://schemas.openxmlformats.org/drawingml/2006/main">
          <a:off x="4634378" y="572888"/>
          <a:ext cx="249237" cy="788371"/>
        </a:xfrm>
        <a:custGeom xmlns:a="http://schemas.openxmlformats.org/drawingml/2006/main">
          <a:avLst/>
          <a:gdLst>
            <a:gd name="connsiteX0" fmla="*/ 249237 w 249237"/>
            <a:gd name="connsiteY0" fmla="*/ 388934 h 777867"/>
            <a:gd name="connsiteX1" fmla="*/ 244188 w 249237"/>
            <a:gd name="connsiteY1" fmla="*/ 278225 h 777867"/>
            <a:gd name="connsiteX2" fmla="*/ 229451 w 249237"/>
            <a:gd name="connsiteY2" fmla="*/ 176496 h 777867"/>
            <a:gd name="connsiteX3" fmla="*/ 206223 w 249237"/>
            <a:gd name="connsiteY3" fmla="*/ 91977 h 777867"/>
            <a:gd name="connsiteX4" fmla="*/ 176384 w 249237"/>
            <a:gd name="connsiteY4" fmla="*/ 31513 h 777867"/>
            <a:gd name="connsiteX5" fmla="*/ 142350 w 249237"/>
            <a:gd name="connsiteY5" fmla="*/ 0 h 777867"/>
            <a:gd name="connsiteX6" fmla="*/ 106883 w 249237"/>
            <a:gd name="connsiteY6" fmla="*/ 0 h 777867"/>
            <a:gd name="connsiteX7" fmla="*/ 72848 w 249237"/>
            <a:gd name="connsiteY7" fmla="*/ 31513 h 777867"/>
            <a:gd name="connsiteX8" fmla="*/ 43009 w 249237"/>
            <a:gd name="connsiteY8" fmla="*/ 91977 h 777867"/>
            <a:gd name="connsiteX9" fmla="*/ 19781 w 249237"/>
            <a:gd name="connsiteY9" fmla="*/ 176496 h 777867"/>
            <a:gd name="connsiteX10" fmla="*/ 5049 w 249237"/>
            <a:gd name="connsiteY10" fmla="*/ 278225 h 777867"/>
            <a:gd name="connsiteX11" fmla="*/ 0 w 249237"/>
            <a:gd name="connsiteY11" fmla="*/ 388934 h 777867"/>
            <a:gd name="connsiteX12" fmla="*/ 5049 w 249237"/>
            <a:gd name="connsiteY12" fmla="*/ 499625 h 777867"/>
            <a:gd name="connsiteX13" fmla="*/ 19781 w 249237"/>
            <a:gd name="connsiteY13" fmla="*/ 601371 h 777867"/>
            <a:gd name="connsiteX14" fmla="*/ 43009 w 249237"/>
            <a:gd name="connsiteY14" fmla="*/ 685890 h 777867"/>
            <a:gd name="connsiteX15" fmla="*/ 72848 w 249237"/>
            <a:gd name="connsiteY15" fmla="*/ 746354 h 777867"/>
            <a:gd name="connsiteX16" fmla="*/ 106883 w 249237"/>
            <a:gd name="connsiteY16" fmla="*/ 777867 h 777867"/>
            <a:gd name="connsiteX17" fmla="*/ 142350 w 249237"/>
            <a:gd name="connsiteY17" fmla="*/ 777867 h 777867"/>
            <a:gd name="connsiteX18" fmla="*/ 176384 w 249237"/>
            <a:gd name="connsiteY18" fmla="*/ 746354 h 777867"/>
            <a:gd name="connsiteX19" fmla="*/ 206223 w 249237"/>
            <a:gd name="connsiteY19" fmla="*/ 685890 h 777867"/>
            <a:gd name="connsiteX20" fmla="*/ 229451 w 249237"/>
            <a:gd name="connsiteY20" fmla="*/ 601371 h 777867"/>
            <a:gd name="connsiteX21" fmla="*/ 244188 w 249237"/>
            <a:gd name="connsiteY21" fmla="*/ 499625 h 777867"/>
            <a:gd name="connsiteX22" fmla="*/ 249237 w 249237"/>
            <a:gd name="connsiteY22" fmla="*/ 388934 h 777867"/>
            <a:gd name="connsiteX0" fmla="*/ 249237 w 249237"/>
            <a:gd name="connsiteY0" fmla="*/ 388934 h 777867"/>
            <a:gd name="connsiteX1" fmla="*/ 244188 w 249237"/>
            <a:gd name="connsiteY1" fmla="*/ 278225 h 777867"/>
            <a:gd name="connsiteX2" fmla="*/ 229451 w 249237"/>
            <a:gd name="connsiteY2" fmla="*/ 176496 h 777867"/>
            <a:gd name="connsiteX3" fmla="*/ 206223 w 249237"/>
            <a:gd name="connsiteY3" fmla="*/ 91977 h 777867"/>
            <a:gd name="connsiteX4" fmla="*/ 176384 w 249237"/>
            <a:gd name="connsiteY4" fmla="*/ 31513 h 777867"/>
            <a:gd name="connsiteX5" fmla="*/ 142350 w 249237"/>
            <a:gd name="connsiteY5" fmla="*/ 0 h 777867"/>
            <a:gd name="connsiteX6" fmla="*/ 106883 w 249237"/>
            <a:gd name="connsiteY6" fmla="*/ 0 h 777867"/>
            <a:gd name="connsiteX7" fmla="*/ 72848 w 249237"/>
            <a:gd name="connsiteY7" fmla="*/ 31513 h 777867"/>
            <a:gd name="connsiteX8" fmla="*/ 43009 w 249237"/>
            <a:gd name="connsiteY8" fmla="*/ 91977 h 777867"/>
            <a:gd name="connsiteX9" fmla="*/ 19781 w 249237"/>
            <a:gd name="connsiteY9" fmla="*/ 176496 h 777867"/>
            <a:gd name="connsiteX10" fmla="*/ 5049 w 249237"/>
            <a:gd name="connsiteY10" fmla="*/ 278225 h 777867"/>
            <a:gd name="connsiteX11" fmla="*/ 0 w 249237"/>
            <a:gd name="connsiteY11" fmla="*/ 388934 h 777867"/>
            <a:gd name="connsiteX12" fmla="*/ 5049 w 249237"/>
            <a:gd name="connsiteY12" fmla="*/ 499625 h 777867"/>
            <a:gd name="connsiteX13" fmla="*/ 19781 w 249237"/>
            <a:gd name="connsiteY13" fmla="*/ 601371 h 777867"/>
            <a:gd name="connsiteX14" fmla="*/ 43009 w 249237"/>
            <a:gd name="connsiteY14" fmla="*/ 685890 h 777867"/>
            <a:gd name="connsiteX15" fmla="*/ 72848 w 249237"/>
            <a:gd name="connsiteY15" fmla="*/ 746354 h 777867"/>
            <a:gd name="connsiteX16" fmla="*/ 106883 w 249237"/>
            <a:gd name="connsiteY16" fmla="*/ 777867 h 777867"/>
            <a:gd name="connsiteX17" fmla="*/ 142350 w 249237"/>
            <a:gd name="connsiteY17" fmla="*/ 777867 h 777867"/>
            <a:gd name="connsiteX18" fmla="*/ 176384 w 249237"/>
            <a:gd name="connsiteY18" fmla="*/ 746354 h 777867"/>
            <a:gd name="connsiteX19" fmla="*/ 206223 w 249237"/>
            <a:gd name="connsiteY19" fmla="*/ 685890 h 777867"/>
            <a:gd name="connsiteX20" fmla="*/ 229451 w 249237"/>
            <a:gd name="connsiteY20" fmla="*/ 601371 h 777867"/>
            <a:gd name="connsiteX21" fmla="*/ 244188 w 249237"/>
            <a:gd name="connsiteY21" fmla="*/ 499625 h 777867"/>
            <a:gd name="connsiteX22" fmla="*/ 249237 w 249237"/>
            <a:gd name="connsiteY22" fmla="*/ 388934 h 777867"/>
            <a:gd name="connsiteX0" fmla="*/ 249237 w 249237"/>
            <a:gd name="connsiteY0" fmla="*/ 388934 h 777867"/>
            <a:gd name="connsiteX1" fmla="*/ 244188 w 249237"/>
            <a:gd name="connsiteY1" fmla="*/ 278225 h 777867"/>
            <a:gd name="connsiteX2" fmla="*/ 229451 w 249237"/>
            <a:gd name="connsiteY2" fmla="*/ 176496 h 777867"/>
            <a:gd name="connsiteX3" fmla="*/ 206223 w 249237"/>
            <a:gd name="connsiteY3" fmla="*/ 91977 h 777867"/>
            <a:gd name="connsiteX4" fmla="*/ 176384 w 249237"/>
            <a:gd name="connsiteY4" fmla="*/ 31513 h 777867"/>
            <a:gd name="connsiteX5" fmla="*/ 142350 w 249237"/>
            <a:gd name="connsiteY5" fmla="*/ 0 h 777867"/>
            <a:gd name="connsiteX6" fmla="*/ 106883 w 249237"/>
            <a:gd name="connsiteY6" fmla="*/ 0 h 777867"/>
            <a:gd name="connsiteX7" fmla="*/ 72848 w 249237"/>
            <a:gd name="connsiteY7" fmla="*/ 31513 h 777867"/>
            <a:gd name="connsiteX8" fmla="*/ 43009 w 249237"/>
            <a:gd name="connsiteY8" fmla="*/ 91977 h 777867"/>
            <a:gd name="connsiteX9" fmla="*/ 19781 w 249237"/>
            <a:gd name="connsiteY9" fmla="*/ 176496 h 777867"/>
            <a:gd name="connsiteX10" fmla="*/ 5049 w 249237"/>
            <a:gd name="connsiteY10" fmla="*/ 278225 h 777867"/>
            <a:gd name="connsiteX11" fmla="*/ 0 w 249237"/>
            <a:gd name="connsiteY11" fmla="*/ 388934 h 777867"/>
            <a:gd name="connsiteX12" fmla="*/ 5049 w 249237"/>
            <a:gd name="connsiteY12" fmla="*/ 499625 h 777867"/>
            <a:gd name="connsiteX13" fmla="*/ 19781 w 249237"/>
            <a:gd name="connsiteY13" fmla="*/ 601371 h 777867"/>
            <a:gd name="connsiteX14" fmla="*/ 43009 w 249237"/>
            <a:gd name="connsiteY14" fmla="*/ 685890 h 777867"/>
            <a:gd name="connsiteX15" fmla="*/ 72848 w 249237"/>
            <a:gd name="connsiteY15" fmla="*/ 746354 h 777867"/>
            <a:gd name="connsiteX16" fmla="*/ 106883 w 249237"/>
            <a:gd name="connsiteY16" fmla="*/ 777867 h 777867"/>
            <a:gd name="connsiteX17" fmla="*/ 142350 w 249237"/>
            <a:gd name="connsiteY17" fmla="*/ 777867 h 777867"/>
            <a:gd name="connsiteX18" fmla="*/ 176384 w 249237"/>
            <a:gd name="connsiteY18" fmla="*/ 746354 h 777867"/>
            <a:gd name="connsiteX19" fmla="*/ 206223 w 249237"/>
            <a:gd name="connsiteY19" fmla="*/ 685890 h 777867"/>
            <a:gd name="connsiteX20" fmla="*/ 229451 w 249237"/>
            <a:gd name="connsiteY20" fmla="*/ 601371 h 777867"/>
            <a:gd name="connsiteX21" fmla="*/ 244188 w 249237"/>
            <a:gd name="connsiteY21" fmla="*/ 499625 h 777867"/>
            <a:gd name="connsiteX22" fmla="*/ 249237 w 249237"/>
            <a:gd name="connsiteY22" fmla="*/ 388934 h 777867"/>
            <a:gd name="connsiteX0" fmla="*/ 249237 w 249237"/>
            <a:gd name="connsiteY0" fmla="*/ 388934 h 777867"/>
            <a:gd name="connsiteX1" fmla="*/ 244188 w 249237"/>
            <a:gd name="connsiteY1" fmla="*/ 278225 h 777867"/>
            <a:gd name="connsiteX2" fmla="*/ 229451 w 249237"/>
            <a:gd name="connsiteY2" fmla="*/ 176496 h 777867"/>
            <a:gd name="connsiteX3" fmla="*/ 206223 w 249237"/>
            <a:gd name="connsiteY3" fmla="*/ 91977 h 777867"/>
            <a:gd name="connsiteX4" fmla="*/ 176384 w 249237"/>
            <a:gd name="connsiteY4" fmla="*/ 31513 h 777867"/>
            <a:gd name="connsiteX5" fmla="*/ 142350 w 249237"/>
            <a:gd name="connsiteY5" fmla="*/ 0 h 777867"/>
            <a:gd name="connsiteX6" fmla="*/ 106883 w 249237"/>
            <a:gd name="connsiteY6" fmla="*/ 0 h 777867"/>
            <a:gd name="connsiteX7" fmla="*/ 72848 w 249237"/>
            <a:gd name="connsiteY7" fmla="*/ 31513 h 777867"/>
            <a:gd name="connsiteX8" fmla="*/ 43009 w 249237"/>
            <a:gd name="connsiteY8" fmla="*/ 91977 h 777867"/>
            <a:gd name="connsiteX9" fmla="*/ 19781 w 249237"/>
            <a:gd name="connsiteY9" fmla="*/ 176496 h 777867"/>
            <a:gd name="connsiteX10" fmla="*/ 5049 w 249237"/>
            <a:gd name="connsiteY10" fmla="*/ 278225 h 777867"/>
            <a:gd name="connsiteX11" fmla="*/ 0 w 249237"/>
            <a:gd name="connsiteY11" fmla="*/ 388934 h 777867"/>
            <a:gd name="connsiteX12" fmla="*/ 5049 w 249237"/>
            <a:gd name="connsiteY12" fmla="*/ 499625 h 777867"/>
            <a:gd name="connsiteX13" fmla="*/ 19781 w 249237"/>
            <a:gd name="connsiteY13" fmla="*/ 601371 h 777867"/>
            <a:gd name="connsiteX14" fmla="*/ 43009 w 249237"/>
            <a:gd name="connsiteY14" fmla="*/ 685890 h 777867"/>
            <a:gd name="connsiteX15" fmla="*/ 72848 w 249237"/>
            <a:gd name="connsiteY15" fmla="*/ 746354 h 777867"/>
            <a:gd name="connsiteX16" fmla="*/ 106883 w 249237"/>
            <a:gd name="connsiteY16" fmla="*/ 777867 h 777867"/>
            <a:gd name="connsiteX17" fmla="*/ 142350 w 249237"/>
            <a:gd name="connsiteY17" fmla="*/ 777867 h 777867"/>
            <a:gd name="connsiteX18" fmla="*/ 176384 w 249237"/>
            <a:gd name="connsiteY18" fmla="*/ 746354 h 777867"/>
            <a:gd name="connsiteX19" fmla="*/ 206223 w 249237"/>
            <a:gd name="connsiteY19" fmla="*/ 685890 h 777867"/>
            <a:gd name="connsiteX20" fmla="*/ 229451 w 249237"/>
            <a:gd name="connsiteY20" fmla="*/ 601371 h 777867"/>
            <a:gd name="connsiteX21" fmla="*/ 244188 w 249237"/>
            <a:gd name="connsiteY21" fmla="*/ 499625 h 777867"/>
            <a:gd name="connsiteX22" fmla="*/ 249237 w 249237"/>
            <a:gd name="connsiteY22" fmla="*/ 388934 h 777867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3119"/>
            <a:gd name="connsiteX1" fmla="*/ 244188 w 249237"/>
            <a:gd name="connsiteY1" fmla="*/ 283477 h 783119"/>
            <a:gd name="connsiteX2" fmla="*/ 229451 w 249237"/>
            <a:gd name="connsiteY2" fmla="*/ 181748 h 783119"/>
            <a:gd name="connsiteX3" fmla="*/ 206223 w 249237"/>
            <a:gd name="connsiteY3" fmla="*/ 97229 h 783119"/>
            <a:gd name="connsiteX4" fmla="*/ 176384 w 249237"/>
            <a:gd name="connsiteY4" fmla="*/ 36765 h 783119"/>
            <a:gd name="connsiteX5" fmla="*/ 142350 w 249237"/>
            <a:gd name="connsiteY5" fmla="*/ 5252 h 783119"/>
            <a:gd name="connsiteX6" fmla="*/ 106883 w 249237"/>
            <a:gd name="connsiteY6" fmla="*/ 5252 h 783119"/>
            <a:gd name="connsiteX7" fmla="*/ 72848 w 249237"/>
            <a:gd name="connsiteY7" fmla="*/ 36765 h 783119"/>
            <a:gd name="connsiteX8" fmla="*/ 43009 w 249237"/>
            <a:gd name="connsiteY8" fmla="*/ 97229 h 783119"/>
            <a:gd name="connsiteX9" fmla="*/ 19781 w 249237"/>
            <a:gd name="connsiteY9" fmla="*/ 181748 h 783119"/>
            <a:gd name="connsiteX10" fmla="*/ 5049 w 249237"/>
            <a:gd name="connsiteY10" fmla="*/ 283477 h 783119"/>
            <a:gd name="connsiteX11" fmla="*/ 0 w 249237"/>
            <a:gd name="connsiteY11" fmla="*/ 394186 h 783119"/>
            <a:gd name="connsiteX12" fmla="*/ 5049 w 249237"/>
            <a:gd name="connsiteY12" fmla="*/ 504877 h 783119"/>
            <a:gd name="connsiteX13" fmla="*/ 19781 w 249237"/>
            <a:gd name="connsiteY13" fmla="*/ 606623 h 783119"/>
            <a:gd name="connsiteX14" fmla="*/ 43009 w 249237"/>
            <a:gd name="connsiteY14" fmla="*/ 691142 h 783119"/>
            <a:gd name="connsiteX15" fmla="*/ 72848 w 249237"/>
            <a:gd name="connsiteY15" fmla="*/ 751606 h 783119"/>
            <a:gd name="connsiteX16" fmla="*/ 106883 w 249237"/>
            <a:gd name="connsiteY16" fmla="*/ 783119 h 783119"/>
            <a:gd name="connsiteX17" fmla="*/ 142350 w 249237"/>
            <a:gd name="connsiteY17" fmla="*/ 783119 h 783119"/>
            <a:gd name="connsiteX18" fmla="*/ 176384 w 249237"/>
            <a:gd name="connsiteY18" fmla="*/ 751606 h 783119"/>
            <a:gd name="connsiteX19" fmla="*/ 206223 w 249237"/>
            <a:gd name="connsiteY19" fmla="*/ 691142 h 783119"/>
            <a:gd name="connsiteX20" fmla="*/ 229451 w 249237"/>
            <a:gd name="connsiteY20" fmla="*/ 606623 h 783119"/>
            <a:gd name="connsiteX21" fmla="*/ 244188 w 249237"/>
            <a:gd name="connsiteY21" fmla="*/ 504877 h 783119"/>
            <a:gd name="connsiteX22" fmla="*/ 249237 w 249237"/>
            <a:gd name="connsiteY22" fmla="*/ 394186 h 783119"/>
            <a:gd name="connsiteX0" fmla="*/ 249237 w 249237"/>
            <a:gd name="connsiteY0" fmla="*/ 394186 h 788371"/>
            <a:gd name="connsiteX1" fmla="*/ 244188 w 249237"/>
            <a:gd name="connsiteY1" fmla="*/ 283477 h 788371"/>
            <a:gd name="connsiteX2" fmla="*/ 229451 w 249237"/>
            <a:gd name="connsiteY2" fmla="*/ 181748 h 788371"/>
            <a:gd name="connsiteX3" fmla="*/ 206223 w 249237"/>
            <a:gd name="connsiteY3" fmla="*/ 97229 h 788371"/>
            <a:gd name="connsiteX4" fmla="*/ 176384 w 249237"/>
            <a:gd name="connsiteY4" fmla="*/ 36765 h 788371"/>
            <a:gd name="connsiteX5" fmla="*/ 142350 w 249237"/>
            <a:gd name="connsiteY5" fmla="*/ 5252 h 788371"/>
            <a:gd name="connsiteX6" fmla="*/ 106883 w 249237"/>
            <a:gd name="connsiteY6" fmla="*/ 5252 h 788371"/>
            <a:gd name="connsiteX7" fmla="*/ 72848 w 249237"/>
            <a:gd name="connsiteY7" fmla="*/ 36765 h 788371"/>
            <a:gd name="connsiteX8" fmla="*/ 43009 w 249237"/>
            <a:gd name="connsiteY8" fmla="*/ 97229 h 788371"/>
            <a:gd name="connsiteX9" fmla="*/ 19781 w 249237"/>
            <a:gd name="connsiteY9" fmla="*/ 181748 h 788371"/>
            <a:gd name="connsiteX10" fmla="*/ 5049 w 249237"/>
            <a:gd name="connsiteY10" fmla="*/ 283477 h 788371"/>
            <a:gd name="connsiteX11" fmla="*/ 0 w 249237"/>
            <a:gd name="connsiteY11" fmla="*/ 394186 h 788371"/>
            <a:gd name="connsiteX12" fmla="*/ 5049 w 249237"/>
            <a:gd name="connsiteY12" fmla="*/ 504877 h 788371"/>
            <a:gd name="connsiteX13" fmla="*/ 19781 w 249237"/>
            <a:gd name="connsiteY13" fmla="*/ 606623 h 788371"/>
            <a:gd name="connsiteX14" fmla="*/ 43009 w 249237"/>
            <a:gd name="connsiteY14" fmla="*/ 691142 h 788371"/>
            <a:gd name="connsiteX15" fmla="*/ 72848 w 249237"/>
            <a:gd name="connsiteY15" fmla="*/ 751606 h 788371"/>
            <a:gd name="connsiteX16" fmla="*/ 106883 w 249237"/>
            <a:gd name="connsiteY16" fmla="*/ 783119 h 788371"/>
            <a:gd name="connsiteX17" fmla="*/ 142350 w 249237"/>
            <a:gd name="connsiteY17" fmla="*/ 783119 h 788371"/>
            <a:gd name="connsiteX18" fmla="*/ 176384 w 249237"/>
            <a:gd name="connsiteY18" fmla="*/ 751606 h 788371"/>
            <a:gd name="connsiteX19" fmla="*/ 206223 w 249237"/>
            <a:gd name="connsiteY19" fmla="*/ 691142 h 788371"/>
            <a:gd name="connsiteX20" fmla="*/ 229451 w 249237"/>
            <a:gd name="connsiteY20" fmla="*/ 606623 h 788371"/>
            <a:gd name="connsiteX21" fmla="*/ 244188 w 249237"/>
            <a:gd name="connsiteY21" fmla="*/ 504877 h 788371"/>
            <a:gd name="connsiteX22" fmla="*/ 249237 w 249237"/>
            <a:gd name="connsiteY22" fmla="*/ 394186 h 788371"/>
            <a:gd name="connsiteX0" fmla="*/ 249237 w 249237"/>
            <a:gd name="connsiteY0" fmla="*/ 394186 h 788371"/>
            <a:gd name="connsiteX1" fmla="*/ 244188 w 249237"/>
            <a:gd name="connsiteY1" fmla="*/ 283477 h 788371"/>
            <a:gd name="connsiteX2" fmla="*/ 229451 w 249237"/>
            <a:gd name="connsiteY2" fmla="*/ 181748 h 788371"/>
            <a:gd name="connsiteX3" fmla="*/ 206223 w 249237"/>
            <a:gd name="connsiteY3" fmla="*/ 97229 h 788371"/>
            <a:gd name="connsiteX4" fmla="*/ 176384 w 249237"/>
            <a:gd name="connsiteY4" fmla="*/ 36765 h 788371"/>
            <a:gd name="connsiteX5" fmla="*/ 142350 w 249237"/>
            <a:gd name="connsiteY5" fmla="*/ 5252 h 788371"/>
            <a:gd name="connsiteX6" fmla="*/ 106883 w 249237"/>
            <a:gd name="connsiteY6" fmla="*/ 5252 h 788371"/>
            <a:gd name="connsiteX7" fmla="*/ 72848 w 249237"/>
            <a:gd name="connsiteY7" fmla="*/ 36765 h 788371"/>
            <a:gd name="connsiteX8" fmla="*/ 43009 w 249237"/>
            <a:gd name="connsiteY8" fmla="*/ 97229 h 788371"/>
            <a:gd name="connsiteX9" fmla="*/ 19781 w 249237"/>
            <a:gd name="connsiteY9" fmla="*/ 181748 h 788371"/>
            <a:gd name="connsiteX10" fmla="*/ 5049 w 249237"/>
            <a:gd name="connsiteY10" fmla="*/ 283477 h 788371"/>
            <a:gd name="connsiteX11" fmla="*/ 0 w 249237"/>
            <a:gd name="connsiteY11" fmla="*/ 394186 h 788371"/>
            <a:gd name="connsiteX12" fmla="*/ 5049 w 249237"/>
            <a:gd name="connsiteY12" fmla="*/ 504877 h 788371"/>
            <a:gd name="connsiteX13" fmla="*/ 19781 w 249237"/>
            <a:gd name="connsiteY13" fmla="*/ 606623 h 788371"/>
            <a:gd name="connsiteX14" fmla="*/ 43009 w 249237"/>
            <a:gd name="connsiteY14" fmla="*/ 691142 h 788371"/>
            <a:gd name="connsiteX15" fmla="*/ 72848 w 249237"/>
            <a:gd name="connsiteY15" fmla="*/ 751606 h 788371"/>
            <a:gd name="connsiteX16" fmla="*/ 106883 w 249237"/>
            <a:gd name="connsiteY16" fmla="*/ 783119 h 788371"/>
            <a:gd name="connsiteX17" fmla="*/ 142350 w 249237"/>
            <a:gd name="connsiteY17" fmla="*/ 783119 h 788371"/>
            <a:gd name="connsiteX18" fmla="*/ 176384 w 249237"/>
            <a:gd name="connsiteY18" fmla="*/ 751606 h 788371"/>
            <a:gd name="connsiteX19" fmla="*/ 206223 w 249237"/>
            <a:gd name="connsiteY19" fmla="*/ 691142 h 788371"/>
            <a:gd name="connsiteX20" fmla="*/ 229451 w 249237"/>
            <a:gd name="connsiteY20" fmla="*/ 606623 h 788371"/>
            <a:gd name="connsiteX21" fmla="*/ 244188 w 249237"/>
            <a:gd name="connsiteY21" fmla="*/ 504877 h 788371"/>
            <a:gd name="connsiteX22" fmla="*/ 249237 w 249237"/>
            <a:gd name="connsiteY22" fmla="*/ 394186 h 788371"/>
            <a:gd name="connsiteX0" fmla="*/ 249237 w 249237"/>
            <a:gd name="connsiteY0" fmla="*/ 394186 h 788371"/>
            <a:gd name="connsiteX1" fmla="*/ 244188 w 249237"/>
            <a:gd name="connsiteY1" fmla="*/ 283477 h 788371"/>
            <a:gd name="connsiteX2" fmla="*/ 229451 w 249237"/>
            <a:gd name="connsiteY2" fmla="*/ 181748 h 788371"/>
            <a:gd name="connsiteX3" fmla="*/ 206223 w 249237"/>
            <a:gd name="connsiteY3" fmla="*/ 97229 h 788371"/>
            <a:gd name="connsiteX4" fmla="*/ 176384 w 249237"/>
            <a:gd name="connsiteY4" fmla="*/ 36765 h 788371"/>
            <a:gd name="connsiteX5" fmla="*/ 142350 w 249237"/>
            <a:gd name="connsiteY5" fmla="*/ 5252 h 788371"/>
            <a:gd name="connsiteX6" fmla="*/ 106883 w 249237"/>
            <a:gd name="connsiteY6" fmla="*/ 5252 h 788371"/>
            <a:gd name="connsiteX7" fmla="*/ 72848 w 249237"/>
            <a:gd name="connsiteY7" fmla="*/ 36765 h 788371"/>
            <a:gd name="connsiteX8" fmla="*/ 43009 w 249237"/>
            <a:gd name="connsiteY8" fmla="*/ 97229 h 788371"/>
            <a:gd name="connsiteX9" fmla="*/ 19781 w 249237"/>
            <a:gd name="connsiteY9" fmla="*/ 181748 h 788371"/>
            <a:gd name="connsiteX10" fmla="*/ 5049 w 249237"/>
            <a:gd name="connsiteY10" fmla="*/ 283477 h 788371"/>
            <a:gd name="connsiteX11" fmla="*/ 0 w 249237"/>
            <a:gd name="connsiteY11" fmla="*/ 394186 h 788371"/>
            <a:gd name="connsiteX12" fmla="*/ 5049 w 249237"/>
            <a:gd name="connsiteY12" fmla="*/ 504877 h 788371"/>
            <a:gd name="connsiteX13" fmla="*/ 19781 w 249237"/>
            <a:gd name="connsiteY13" fmla="*/ 606623 h 788371"/>
            <a:gd name="connsiteX14" fmla="*/ 43009 w 249237"/>
            <a:gd name="connsiteY14" fmla="*/ 691142 h 788371"/>
            <a:gd name="connsiteX15" fmla="*/ 72848 w 249237"/>
            <a:gd name="connsiteY15" fmla="*/ 751606 h 788371"/>
            <a:gd name="connsiteX16" fmla="*/ 106883 w 249237"/>
            <a:gd name="connsiteY16" fmla="*/ 783119 h 788371"/>
            <a:gd name="connsiteX17" fmla="*/ 142350 w 249237"/>
            <a:gd name="connsiteY17" fmla="*/ 783119 h 788371"/>
            <a:gd name="connsiteX18" fmla="*/ 176384 w 249237"/>
            <a:gd name="connsiteY18" fmla="*/ 751606 h 788371"/>
            <a:gd name="connsiteX19" fmla="*/ 206223 w 249237"/>
            <a:gd name="connsiteY19" fmla="*/ 691142 h 788371"/>
            <a:gd name="connsiteX20" fmla="*/ 229451 w 249237"/>
            <a:gd name="connsiteY20" fmla="*/ 606623 h 788371"/>
            <a:gd name="connsiteX21" fmla="*/ 244188 w 249237"/>
            <a:gd name="connsiteY21" fmla="*/ 504877 h 788371"/>
            <a:gd name="connsiteX22" fmla="*/ 249237 w 249237"/>
            <a:gd name="connsiteY22" fmla="*/ 394186 h 788371"/>
            <a:gd name="connsiteX0" fmla="*/ 249237 w 249237"/>
            <a:gd name="connsiteY0" fmla="*/ 394186 h 788371"/>
            <a:gd name="connsiteX1" fmla="*/ 244188 w 249237"/>
            <a:gd name="connsiteY1" fmla="*/ 283477 h 788371"/>
            <a:gd name="connsiteX2" fmla="*/ 229451 w 249237"/>
            <a:gd name="connsiteY2" fmla="*/ 181748 h 788371"/>
            <a:gd name="connsiteX3" fmla="*/ 206223 w 249237"/>
            <a:gd name="connsiteY3" fmla="*/ 97229 h 788371"/>
            <a:gd name="connsiteX4" fmla="*/ 176384 w 249237"/>
            <a:gd name="connsiteY4" fmla="*/ 36765 h 788371"/>
            <a:gd name="connsiteX5" fmla="*/ 142350 w 249237"/>
            <a:gd name="connsiteY5" fmla="*/ 5252 h 788371"/>
            <a:gd name="connsiteX6" fmla="*/ 106883 w 249237"/>
            <a:gd name="connsiteY6" fmla="*/ 5252 h 788371"/>
            <a:gd name="connsiteX7" fmla="*/ 72848 w 249237"/>
            <a:gd name="connsiteY7" fmla="*/ 36765 h 788371"/>
            <a:gd name="connsiteX8" fmla="*/ 43009 w 249237"/>
            <a:gd name="connsiteY8" fmla="*/ 97229 h 788371"/>
            <a:gd name="connsiteX9" fmla="*/ 19781 w 249237"/>
            <a:gd name="connsiteY9" fmla="*/ 181748 h 788371"/>
            <a:gd name="connsiteX10" fmla="*/ 5049 w 249237"/>
            <a:gd name="connsiteY10" fmla="*/ 283477 h 788371"/>
            <a:gd name="connsiteX11" fmla="*/ 0 w 249237"/>
            <a:gd name="connsiteY11" fmla="*/ 394186 h 788371"/>
            <a:gd name="connsiteX12" fmla="*/ 5049 w 249237"/>
            <a:gd name="connsiteY12" fmla="*/ 504877 h 788371"/>
            <a:gd name="connsiteX13" fmla="*/ 19781 w 249237"/>
            <a:gd name="connsiteY13" fmla="*/ 606623 h 788371"/>
            <a:gd name="connsiteX14" fmla="*/ 43009 w 249237"/>
            <a:gd name="connsiteY14" fmla="*/ 691142 h 788371"/>
            <a:gd name="connsiteX15" fmla="*/ 72848 w 249237"/>
            <a:gd name="connsiteY15" fmla="*/ 751606 h 788371"/>
            <a:gd name="connsiteX16" fmla="*/ 106883 w 249237"/>
            <a:gd name="connsiteY16" fmla="*/ 783119 h 788371"/>
            <a:gd name="connsiteX17" fmla="*/ 142350 w 249237"/>
            <a:gd name="connsiteY17" fmla="*/ 783119 h 788371"/>
            <a:gd name="connsiteX18" fmla="*/ 176384 w 249237"/>
            <a:gd name="connsiteY18" fmla="*/ 751606 h 788371"/>
            <a:gd name="connsiteX19" fmla="*/ 206223 w 249237"/>
            <a:gd name="connsiteY19" fmla="*/ 691142 h 788371"/>
            <a:gd name="connsiteX20" fmla="*/ 229451 w 249237"/>
            <a:gd name="connsiteY20" fmla="*/ 606623 h 788371"/>
            <a:gd name="connsiteX21" fmla="*/ 244188 w 249237"/>
            <a:gd name="connsiteY21" fmla="*/ 504877 h 788371"/>
            <a:gd name="connsiteX22" fmla="*/ 249237 w 249237"/>
            <a:gd name="connsiteY22" fmla="*/ 394186 h 788371"/>
            <a:gd name="connsiteX0" fmla="*/ 249237 w 249237"/>
            <a:gd name="connsiteY0" fmla="*/ 394186 h 788371"/>
            <a:gd name="connsiteX1" fmla="*/ 244188 w 249237"/>
            <a:gd name="connsiteY1" fmla="*/ 283477 h 788371"/>
            <a:gd name="connsiteX2" fmla="*/ 229451 w 249237"/>
            <a:gd name="connsiteY2" fmla="*/ 181748 h 788371"/>
            <a:gd name="connsiteX3" fmla="*/ 206223 w 249237"/>
            <a:gd name="connsiteY3" fmla="*/ 97229 h 788371"/>
            <a:gd name="connsiteX4" fmla="*/ 176384 w 249237"/>
            <a:gd name="connsiteY4" fmla="*/ 36765 h 788371"/>
            <a:gd name="connsiteX5" fmla="*/ 142350 w 249237"/>
            <a:gd name="connsiteY5" fmla="*/ 5252 h 788371"/>
            <a:gd name="connsiteX6" fmla="*/ 106883 w 249237"/>
            <a:gd name="connsiteY6" fmla="*/ 5252 h 788371"/>
            <a:gd name="connsiteX7" fmla="*/ 72848 w 249237"/>
            <a:gd name="connsiteY7" fmla="*/ 36765 h 788371"/>
            <a:gd name="connsiteX8" fmla="*/ 43009 w 249237"/>
            <a:gd name="connsiteY8" fmla="*/ 97229 h 788371"/>
            <a:gd name="connsiteX9" fmla="*/ 19781 w 249237"/>
            <a:gd name="connsiteY9" fmla="*/ 181748 h 788371"/>
            <a:gd name="connsiteX10" fmla="*/ 5049 w 249237"/>
            <a:gd name="connsiteY10" fmla="*/ 283477 h 788371"/>
            <a:gd name="connsiteX11" fmla="*/ 0 w 249237"/>
            <a:gd name="connsiteY11" fmla="*/ 394186 h 788371"/>
            <a:gd name="connsiteX12" fmla="*/ 5049 w 249237"/>
            <a:gd name="connsiteY12" fmla="*/ 504877 h 788371"/>
            <a:gd name="connsiteX13" fmla="*/ 19781 w 249237"/>
            <a:gd name="connsiteY13" fmla="*/ 606623 h 788371"/>
            <a:gd name="connsiteX14" fmla="*/ 43009 w 249237"/>
            <a:gd name="connsiteY14" fmla="*/ 691142 h 788371"/>
            <a:gd name="connsiteX15" fmla="*/ 72848 w 249237"/>
            <a:gd name="connsiteY15" fmla="*/ 751606 h 788371"/>
            <a:gd name="connsiteX16" fmla="*/ 106883 w 249237"/>
            <a:gd name="connsiteY16" fmla="*/ 783119 h 788371"/>
            <a:gd name="connsiteX17" fmla="*/ 142350 w 249237"/>
            <a:gd name="connsiteY17" fmla="*/ 783119 h 788371"/>
            <a:gd name="connsiteX18" fmla="*/ 176384 w 249237"/>
            <a:gd name="connsiteY18" fmla="*/ 751606 h 788371"/>
            <a:gd name="connsiteX19" fmla="*/ 206223 w 249237"/>
            <a:gd name="connsiteY19" fmla="*/ 691142 h 788371"/>
            <a:gd name="connsiteX20" fmla="*/ 229451 w 249237"/>
            <a:gd name="connsiteY20" fmla="*/ 606623 h 788371"/>
            <a:gd name="connsiteX21" fmla="*/ 244188 w 249237"/>
            <a:gd name="connsiteY21" fmla="*/ 504877 h 788371"/>
            <a:gd name="connsiteX22" fmla="*/ 249237 w 249237"/>
            <a:gd name="connsiteY22" fmla="*/ 394186 h 788371"/>
            <a:gd name="connsiteX0" fmla="*/ 249237 w 249237"/>
            <a:gd name="connsiteY0" fmla="*/ 394186 h 788371"/>
            <a:gd name="connsiteX1" fmla="*/ 244188 w 249237"/>
            <a:gd name="connsiteY1" fmla="*/ 283477 h 788371"/>
            <a:gd name="connsiteX2" fmla="*/ 229451 w 249237"/>
            <a:gd name="connsiteY2" fmla="*/ 181748 h 788371"/>
            <a:gd name="connsiteX3" fmla="*/ 206223 w 249237"/>
            <a:gd name="connsiteY3" fmla="*/ 97229 h 788371"/>
            <a:gd name="connsiteX4" fmla="*/ 176384 w 249237"/>
            <a:gd name="connsiteY4" fmla="*/ 36765 h 788371"/>
            <a:gd name="connsiteX5" fmla="*/ 142350 w 249237"/>
            <a:gd name="connsiteY5" fmla="*/ 5252 h 788371"/>
            <a:gd name="connsiteX6" fmla="*/ 106883 w 249237"/>
            <a:gd name="connsiteY6" fmla="*/ 5252 h 788371"/>
            <a:gd name="connsiteX7" fmla="*/ 72848 w 249237"/>
            <a:gd name="connsiteY7" fmla="*/ 36765 h 788371"/>
            <a:gd name="connsiteX8" fmla="*/ 43009 w 249237"/>
            <a:gd name="connsiteY8" fmla="*/ 97229 h 788371"/>
            <a:gd name="connsiteX9" fmla="*/ 19781 w 249237"/>
            <a:gd name="connsiteY9" fmla="*/ 181748 h 788371"/>
            <a:gd name="connsiteX10" fmla="*/ 5049 w 249237"/>
            <a:gd name="connsiteY10" fmla="*/ 283477 h 788371"/>
            <a:gd name="connsiteX11" fmla="*/ 0 w 249237"/>
            <a:gd name="connsiteY11" fmla="*/ 394186 h 788371"/>
            <a:gd name="connsiteX12" fmla="*/ 5049 w 249237"/>
            <a:gd name="connsiteY12" fmla="*/ 504877 h 788371"/>
            <a:gd name="connsiteX13" fmla="*/ 19781 w 249237"/>
            <a:gd name="connsiteY13" fmla="*/ 606623 h 788371"/>
            <a:gd name="connsiteX14" fmla="*/ 43009 w 249237"/>
            <a:gd name="connsiteY14" fmla="*/ 691142 h 788371"/>
            <a:gd name="connsiteX15" fmla="*/ 72848 w 249237"/>
            <a:gd name="connsiteY15" fmla="*/ 751606 h 788371"/>
            <a:gd name="connsiteX16" fmla="*/ 106883 w 249237"/>
            <a:gd name="connsiteY16" fmla="*/ 783119 h 788371"/>
            <a:gd name="connsiteX17" fmla="*/ 142350 w 249237"/>
            <a:gd name="connsiteY17" fmla="*/ 783119 h 788371"/>
            <a:gd name="connsiteX18" fmla="*/ 176384 w 249237"/>
            <a:gd name="connsiteY18" fmla="*/ 751606 h 788371"/>
            <a:gd name="connsiteX19" fmla="*/ 206223 w 249237"/>
            <a:gd name="connsiteY19" fmla="*/ 691142 h 788371"/>
            <a:gd name="connsiteX20" fmla="*/ 229451 w 249237"/>
            <a:gd name="connsiteY20" fmla="*/ 606623 h 788371"/>
            <a:gd name="connsiteX21" fmla="*/ 244188 w 249237"/>
            <a:gd name="connsiteY21" fmla="*/ 504877 h 788371"/>
            <a:gd name="connsiteX22" fmla="*/ 249237 w 249237"/>
            <a:gd name="connsiteY22" fmla="*/ 394186 h 788371"/>
            <a:gd name="connsiteX0" fmla="*/ 249237 w 249237"/>
            <a:gd name="connsiteY0" fmla="*/ 394186 h 788371"/>
            <a:gd name="connsiteX1" fmla="*/ 244188 w 249237"/>
            <a:gd name="connsiteY1" fmla="*/ 283477 h 788371"/>
            <a:gd name="connsiteX2" fmla="*/ 229451 w 249237"/>
            <a:gd name="connsiteY2" fmla="*/ 181748 h 788371"/>
            <a:gd name="connsiteX3" fmla="*/ 206223 w 249237"/>
            <a:gd name="connsiteY3" fmla="*/ 97229 h 788371"/>
            <a:gd name="connsiteX4" fmla="*/ 176384 w 249237"/>
            <a:gd name="connsiteY4" fmla="*/ 36765 h 788371"/>
            <a:gd name="connsiteX5" fmla="*/ 142350 w 249237"/>
            <a:gd name="connsiteY5" fmla="*/ 5252 h 788371"/>
            <a:gd name="connsiteX6" fmla="*/ 106883 w 249237"/>
            <a:gd name="connsiteY6" fmla="*/ 5252 h 788371"/>
            <a:gd name="connsiteX7" fmla="*/ 72848 w 249237"/>
            <a:gd name="connsiteY7" fmla="*/ 36765 h 788371"/>
            <a:gd name="connsiteX8" fmla="*/ 43009 w 249237"/>
            <a:gd name="connsiteY8" fmla="*/ 97229 h 788371"/>
            <a:gd name="connsiteX9" fmla="*/ 19781 w 249237"/>
            <a:gd name="connsiteY9" fmla="*/ 181748 h 788371"/>
            <a:gd name="connsiteX10" fmla="*/ 5049 w 249237"/>
            <a:gd name="connsiteY10" fmla="*/ 283477 h 788371"/>
            <a:gd name="connsiteX11" fmla="*/ 0 w 249237"/>
            <a:gd name="connsiteY11" fmla="*/ 394186 h 788371"/>
            <a:gd name="connsiteX12" fmla="*/ 5049 w 249237"/>
            <a:gd name="connsiteY12" fmla="*/ 504877 h 788371"/>
            <a:gd name="connsiteX13" fmla="*/ 19781 w 249237"/>
            <a:gd name="connsiteY13" fmla="*/ 606623 h 788371"/>
            <a:gd name="connsiteX14" fmla="*/ 43009 w 249237"/>
            <a:gd name="connsiteY14" fmla="*/ 691142 h 788371"/>
            <a:gd name="connsiteX15" fmla="*/ 72848 w 249237"/>
            <a:gd name="connsiteY15" fmla="*/ 751606 h 788371"/>
            <a:gd name="connsiteX16" fmla="*/ 106883 w 249237"/>
            <a:gd name="connsiteY16" fmla="*/ 783119 h 788371"/>
            <a:gd name="connsiteX17" fmla="*/ 142350 w 249237"/>
            <a:gd name="connsiteY17" fmla="*/ 783119 h 788371"/>
            <a:gd name="connsiteX18" fmla="*/ 176384 w 249237"/>
            <a:gd name="connsiteY18" fmla="*/ 751606 h 788371"/>
            <a:gd name="connsiteX19" fmla="*/ 206223 w 249237"/>
            <a:gd name="connsiteY19" fmla="*/ 691142 h 788371"/>
            <a:gd name="connsiteX20" fmla="*/ 229451 w 249237"/>
            <a:gd name="connsiteY20" fmla="*/ 606623 h 788371"/>
            <a:gd name="connsiteX21" fmla="*/ 244188 w 249237"/>
            <a:gd name="connsiteY21" fmla="*/ 504877 h 788371"/>
            <a:gd name="connsiteX22" fmla="*/ 249237 w 249237"/>
            <a:gd name="connsiteY22" fmla="*/ 394186 h 7883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249237" h="788371">
              <a:moveTo>
                <a:pt x="249237" y="394186"/>
              </a:moveTo>
              <a:cubicBezTo>
                <a:pt x="249237" y="357286"/>
                <a:pt x="247486" y="318883"/>
                <a:pt x="244188" y="283477"/>
              </a:cubicBezTo>
              <a:cubicBezTo>
                <a:pt x="240890" y="248071"/>
                <a:pt x="235778" y="212789"/>
                <a:pt x="229451" y="181748"/>
              </a:cubicBezTo>
              <a:cubicBezTo>
                <a:pt x="223124" y="150707"/>
                <a:pt x="215068" y="121393"/>
                <a:pt x="206223" y="97229"/>
              </a:cubicBezTo>
              <a:cubicBezTo>
                <a:pt x="197378" y="73065"/>
                <a:pt x="187029" y="52094"/>
                <a:pt x="176384" y="36765"/>
              </a:cubicBezTo>
              <a:cubicBezTo>
                <a:pt x="165739" y="21436"/>
                <a:pt x="153934" y="10504"/>
                <a:pt x="142350" y="5252"/>
              </a:cubicBezTo>
              <a:cubicBezTo>
                <a:pt x="130767" y="0"/>
                <a:pt x="118467" y="0"/>
                <a:pt x="106883" y="5252"/>
              </a:cubicBezTo>
              <a:cubicBezTo>
                <a:pt x="95299" y="10504"/>
                <a:pt x="83494" y="21435"/>
                <a:pt x="72848" y="36765"/>
              </a:cubicBezTo>
              <a:cubicBezTo>
                <a:pt x="62202" y="52095"/>
                <a:pt x="51854" y="73065"/>
                <a:pt x="43009" y="97229"/>
              </a:cubicBezTo>
              <a:cubicBezTo>
                <a:pt x="34164" y="121393"/>
                <a:pt x="26108" y="150707"/>
                <a:pt x="19781" y="181748"/>
              </a:cubicBezTo>
              <a:cubicBezTo>
                <a:pt x="13454" y="212789"/>
                <a:pt x="8346" y="248071"/>
                <a:pt x="5049" y="283477"/>
              </a:cubicBezTo>
              <a:cubicBezTo>
                <a:pt x="1752" y="318883"/>
                <a:pt x="0" y="357286"/>
                <a:pt x="0" y="394186"/>
              </a:cubicBezTo>
              <a:cubicBezTo>
                <a:pt x="0" y="431086"/>
                <a:pt x="1752" y="469471"/>
                <a:pt x="5049" y="504877"/>
              </a:cubicBezTo>
              <a:cubicBezTo>
                <a:pt x="8346" y="540283"/>
                <a:pt x="13454" y="575579"/>
                <a:pt x="19781" y="606623"/>
              </a:cubicBezTo>
              <a:cubicBezTo>
                <a:pt x="26108" y="637667"/>
                <a:pt x="34164" y="666978"/>
                <a:pt x="43009" y="691142"/>
              </a:cubicBezTo>
              <a:cubicBezTo>
                <a:pt x="51854" y="715306"/>
                <a:pt x="62202" y="736276"/>
                <a:pt x="72848" y="751606"/>
              </a:cubicBezTo>
              <a:cubicBezTo>
                <a:pt x="83494" y="766936"/>
                <a:pt x="95299" y="777867"/>
                <a:pt x="106883" y="783119"/>
              </a:cubicBezTo>
              <a:cubicBezTo>
                <a:pt x="118467" y="788371"/>
                <a:pt x="130767" y="788371"/>
                <a:pt x="142350" y="783119"/>
              </a:cubicBezTo>
              <a:cubicBezTo>
                <a:pt x="153934" y="777867"/>
                <a:pt x="165739" y="766935"/>
                <a:pt x="176384" y="751606"/>
              </a:cubicBezTo>
              <a:cubicBezTo>
                <a:pt x="187029" y="736277"/>
                <a:pt x="197378" y="715306"/>
                <a:pt x="206223" y="691142"/>
              </a:cubicBezTo>
              <a:cubicBezTo>
                <a:pt x="215068" y="666978"/>
                <a:pt x="223124" y="637667"/>
                <a:pt x="229451" y="606623"/>
              </a:cubicBezTo>
              <a:cubicBezTo>
                <a:pt x="235779" y="575579"/>
                <a:pt x="240890" y="540283"/>
                <a:pt x="244188" y="504877"/>
              </a:cubicBezTo>
              <a:cubicBezTo>
                <a:pt x="247486" y="469471"/>
                <a:pt x="249237" y="431086"/>
                <a:pt x="249237" y="394186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0.44039</cdr:x>
      <cdr:y>0.37676</cdr:y>
    </cdr:from>
    <cdr:to>
      <cdr:x>0.52407</cdr:x>
      <cdr:y>0.44455</cdr:y>
    </cdr:to>
    <cdr:sp macro="" textlink="">
      <cdr:nvSpPr>
        <cdr:cNvPr id="10" name="PlotDat6_31|1~1_2T"/>
        <cdr:cNvSpPr txBox="1"/>
      </cdr:nvSpPr>
      <cdr:spPr>
        <a:xfrm xmlns:a="http://schemas.openxmlformats.org/drawingml/2006/main">
          <a:off x="2634308" y="1432585"/>
          <a:ext cx="50052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193.5</a:t>
          </a:r>
        </a:p>
      </cdr:txBody>
    </cdr:sp>
  </cdr:relSizeAnchor>
  <cdr:relSizeAnchor xmlns:cdr="http://schemas.openxmlformats.org/drawingml/2006/chartDrawing">
    <cdr:from>
      <cdr:x>0.47983</cdr:x>
      <cdr:y>0.1867</cdr:y>
    </cdr:from>
    <cdr:to>
      <cdr:x>0.56351</cdr:x>
      <cdr:y>0.25449</cdr:y>
    </cdr:to>
    <cdr:sp macro="" textlink="">
      <cdr:nvSpPr>
        <cdr:cNvPr id="11" name="PlotDat6_31|2~2_2T"/>
        <cdr:cNvSpPr txBox="1"/>
      </cdr:nvSpPr>
      <cdr:spPr>
        <a:xfrm xmlns:a="http://schemas.openxmlformats.org/drawingml/2006/main">
          <a:off x="2870225" y="709905"/>
          <a:ext cx="500523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194.5</a:t>
          </a:r>
        </a:p>
      </cdr:txBody>
    </cdr:sp>
  </cdr:relSizeAnchor>
  <cdr:relSizeAnchor xmlns:cdr="http://schemas.openxmlformats.org/drawingml/2006/chartDrawing">
    <cdr:from>
      <cdr:x>0.45444</cdr:x>
      <cdr:y>0.17265</cdr:y>
    </cdr:from>
    <cdr:to>
      <cdr:x>0.74093</cdr:x>
      <cdr:y>0.51818</cdr:y>
    </cdr:to>
    <cdr:sp macro="" textlink="">
      <cdr:nvSpPr>
        <cdr:cNvPr id="13" name="PlotDat6_23|1~23_1"/>
        <cdr:cNvSpPr/>
      </cdr:nvSpPr>
      <cdr:spPr>
        <a:xfrm xmlns:a="http://schemas.openxmlformats.org/drawingml/2006/main">
          <a:off x="3724289" y="1054381"/>
          <a:ext cx="2776109" cy="2777480"/>
        </a:xfrm>
        <a:custGeom xmlns:a="http://schemas.openxmlformats.org/drawingml/2006/main">
          <a:avLst/>
          <a:gdLst>
            <a:gd name="connsiteX0" fmla="*/ 2776087 w 2776087"/>
            <a:gd name="connsiteY0" fmla="*/ 1275197 h 2760107"/>
            <a:gd name="connsiteX1" fmla="*/ 2719827 w 2776087"/>
            <a:gd name="connsiteY1" fmla="*/ 890888 h 2760107"/>
            <a:gd name="connsiteX2" fmla="*/ 2555673 w 2776087"/>
            <a:gd name="connsiteY2" fmla="*/ 546213 h 2760107"/>
            <a:gd name="connsiteX3" fmla="*/ 2296931 w 2776087"/>
            <a:gd name="connsiteY3" fmla="*/ 269082 h 2760107"/>
            <a:gd name="connsiteX4" fmla="*/ 1964549 w 2776087"/>
            <a:gd name="connsiteY4" fmla="*/ 81956 h 2760107"/>
            <a:gd name="connsiteX5" fmla="*/ 1585466 w 2776087"/>
            <a:gd name="connsiteY5" fmla="*/ 0 h 2760107"/>
            <a:gd name="connsiteX6" fmla="*/ 1190391 w 2776087"/>
            <a:gd name="connsiteY6" fmla="*/ 29846 h 2760107"/>
            <a:gd name="connsiteX7" fmla="*/ 811323 w 2776087"/>
            <a:gd name="connsiteY7" fmla="*/ 169075 h 2760107"/>
            <a:gd name="connsiteX8" fmla="*/ 478979 w 2776087"/>
            <a:gd name="connsiteY8" fmla="*/ 406411 h 2760107"/>
            <a:gd name="connsiteX9" fmla="*/ 220284 w 2776087"/>
            <a:gd name="connsiteY9" fmla="*/ 722638 h 2760107"/>
            <a:gd name="connsiteX10" fmla="*/ 56193 w 2776087"/>
            <a:gd name="connsiteY10" fmla="*/ 1092104 h 2760107"/>
            <a:gd name="connsiteX11" fmla="*/ 0 w 2776087"/>
            <a:gd name="connsiteY11" fmla="*/ 1484910 h 2760107"/>
            <a:gd name="connsiteX12" fmla="*/ 56260 w 2776087"/>
            <a:gd name="connsiteY12" fmla="*/ 1869218 h 2760107"/>
            <a:gd name="connsiteX13" fmla="*/ 220409 w 2776087"/>
            <a:gd name="connsiteY13" fmla="*/ 2213911 h 2760107"/>
            <a:gd name="connsiteX14" fmla="*/ 479157 w 2776087"/>
            <a:gd name="connsiteY14" fmla="*/ 2491024 h 2760107"/>
            <a:gd name="connsiteX15" fmla="*/ 811534 w 2776087"/>
            <a:gd name="connsiteY15" fmla="*/ 2678150 h 2760107"/>
            <a:gd name="connsiteX16" fmla="*/ 1190621 w 2776087"/>
            <a:gd name="connsiteY16" fmla="*/ 2760107 h 2760107"/>
            <a:gd name="connsiteX17" fmla="*/ 1585696 w 2776087"/>
            <a:gd name="connsiteY17" fmla="*/ 2730278 h 2760107"/>
            <a:gd name="connsiteX18" fmla="*/ 1964764 w 2776087"/>
            <a:gd name="connsiteY18" fmla="*/ 2591032 h 2760107"/>
            <a:gd name="connsiteX19" fmla="*/ 2297103 w 2776087"/>
            <a:gd name="connsiteY19" fmla="*/ 2353696 h 2760107"/>
            <a:gd name="connsiteX20" fmla="*/ 2555803 w 2776087"/>
            <a:gd name="connsiteY20" fmla="*/ 2037486 h 2760107"/>
            <a:gd name="connsiteX21" fmla="*/ 2719894 w 2776087"/>
            <a:gd name="connsiteY21" fmla="*/ 1668002 h 2760107"/>
            <a:gd name="connsiteX22" fmla="*/ 2776087 w 2776087"/>
            <a:gd name="connsiteY22" fmla="*/ 1275197 h 2760107"/>
            <a:gd name="connsiteX0" fmla="*/ 2776087 w 2776087"/>
            <a:gd name="connsiteY0" fmla="*/ 1275197 h 2760107"/>
            <a:gd name="connsiteX1" fmla="*/ 2719827 w 2776087"/>
            <a:gd name="connsiteY1" fmla="*/ 890888 h 2760107"/>
            <a:gd name="connsiteX2" fmla="*/ 2555673 w 2776087"/>
            <a:gd name="connsiteY2" fmla="*/ 546213 h 2760107"/>
            <a:gd name="connsiteX3" fmla="*/ 2296931 w 2776087"/>
            <a:gd name="connsiteY3" fmla="*/ 269082 h 2760107"/>
            <a:gd name="connsiteX4" fmla="*/ 1964549 w 2776087"/>
            <a:gd name="connsiteY4" fmla="*/ 81956 h 2760107"/>
            <a:gd name="connsiteX5" fmla="*/ 1585466 w 2776087"/>
            <a:gd name="connsiteY5" fmla="*/ 0 h 2760107"/>
            <a:gd name="connsiteX6" fmla="*/ 1190391 w 2776087"/>
            <a:gd name="connsiteY6" fmla="*/ 29846 h 2760107"/>
            <a:gd name="connsiteX7" fmla="*/ 811323 w 2776087"/>
            <a:gd name="connsiteY7" fmla="*/ 169075 h 2760107"/>
            <a:gd name="connsiteX8" fmla="*/ 478979 w 2776087"/>
            <a:gd name="connsiteY8" fmla="*/ 406411 h 2760107"/>
            <a:gd name="connsiteX9" fmla="*/ 220284 w 2776087"/>
            <a:gd name="connsiteY9" fmla="*/ 722638 h 2760107"/>
            <a:gd name="connsiteX10" fmla="*/ 56193 w 2776087"/>
            <a:gd name="connsiteY10" fmla="*/ 1092104 h 2760107"/>
            <a:gd name="connsiteX11" fmla="*/ 0 w 2776087"/>
            <a:gd name="connsiteY11" fmla="*/ 1484910 h 2760107"/>
            <a:gd name="connsiteX12" fmla="*/ 56260 w 2776087"/>
            <a:gd name="connsiteY12" fmla="*/ 1869218 h 2760107"/>
            <a:gd name="connsiteX13" fmla="*/ 220409 w 2776087"/>
            <a:gd name="connsiteY13" fmla="*/ 2213911 h 2760107"/>
            <a:gd name="connsiteX14" fmla="*/ 479157 w 2776087"/>
            <a:gd name="connsiteY14" fmla="*/ 2491024 h 2760107"/>
            <a:gd name="connsiteX15" fmla="*/ 811534 w 2776087"/>
            <a:gd name="connsiteY15" fmla="*/ 2678150 h 2760107"/>
            <a:gd name="connsiteX16" fmla="*/ 1190621 w 2776087"/>
            <a:gd name="connsiteY16" fmla="*/ 2760107 h 2760107"/>
            <a:gd name="connsiteX17" fmla="*/ 1585696 w 2776087"/>
            <a:gd name="connsiteY17" fmla="*/ 2730278 h 2760107"/>
            <a:gd name="connsiteX18" fmla="*/ 1964764 w 2776087"/>
            <a:gd name="connsiteY18" fmla="*/ 2591032 h 2760107"/>
            <a:gd name="connsiteX19" fmla="*/ 2297103 w 2776087"/>
            <a:gd name="connsiteY19" fmla="*/ 2353696 h 2760107"/>
            <a:gd name="connsiteX20" fmla="*/ 2555803 w 2776087"/>
            <a:gd name="connsiteY20" fmla="*/ 2037486 h 2760107"/>
            <a:gd name="connsiteX21" fmla="*/ 2719894 w 2776087"/>
            <a:gd name="connsiteY21" fmla="*/ 1668002 h 2760107"/>
            <a:gd name="connsiteX22" fmla="*/ 2776087 w 2776087"/>
            <a:gd name="connsiteY22" fmla="*/ 1275197 h 2760107"/>
            <a:gd name="connsiteX0" fmla="*/ 2776087 w 2776087"/>
            <a:gd name="connsiteY0" fmla="*/ 1275197 h 2760107"/>
            <a:gd name="connsiteX1" fmla="*/ 2719827 w 2776087"/>
            <a:gd name="connsiteY1" fmla="*/ 890888 h 2760107"/>
            <a:gd name="connsiteX2" fmla="*/ 2555673 w 2776087"/>
            <a:gd name="connsiteY2" fmla="*/ 546213 h 2760107"/>
            <a:gd name="connsiteX3" fmla="*/ 2296931 w 2776087"/>
            <a:gd name="connsiteY3" fmla="*/ 269082 h 2760107"/>
            <a:gd name="connsiteX4" fmla="*/ 1964549 w 2776087"/>
            <a:gd name="connsiteY4" fmla="*/ 81956 h 2760107"/>
            <a:gd name="connsiteX5" fmla="*/ 1585466 w 2776087"/>
            <a:gd name="connsiteY5" fmla="*/ 0 h 2760107"/>
            <a:gd name="connsiteX6" fmla="*/ 1190391 w 2776087"/>
            <a:gd name="connsiteY6" fmla="*/ 29846 h 2760107"/>
            <a:gd name="connsiteX7" fmla="*/ 811323 w 2776087"/>
            <a:gd name="connsiteY7" fmla="*/ 169075 h 2760107"/>
            <a:gd name="connsiteX8" fmla="*/ 478979 w 2776087"/>
            <a:gd name="connsiteY8" fmla="*/ 406411 h 2760107"/>
            <a:gd name="connsiteX9" fmla="*/ 220284 w 2776087"/>
            <a:gd name="connsiteY9" fmla="*/ 722638 h 2760107"/>
            <a:gd name="connsiteX10" fmla="*/ 56193 w 2776087"/>
            <a:gd name="connsiteY10" fmla="*/ 1092104 h 2760107"/>
            <a:gd name="connsiteX11" fmla="*/ 0 w 2776087"/>
            <a:gd name="connsiteY11" fmla="*/ 1484910 h 2760107"/>
            <a:gd name="connsiteX12" fmla="*/ 56260 w 2776087"/>
            <a:gd name="connsiteY12" fmla="*/ 1869218 h 2760107"/>
            <a:gd name="connsiteX13" fmla="*/ 220409 w 2776087"/>
            <a:gd name="connsiteY13" fmla="*/ 2213911 h 2760107"/>
            <a:gd name="connsiteX14" fmla="*/ 479157 w 2776087"/>
            <a:gd name="connsiteY14" fmla="*/ 2491024 h 2760107"/>
            <a:gd name="connsiteX15" fmla="*/ 811534 w 2776087"/>
            <a:gd name="connsiteY15" fmla="*/ 2678150 h 2760107"/>
            <a:gd name="connsiteX16" fmla="*/ 1190621 w 2776087"/>
            <a:gd name="connsiteY16" fmla="*/ 2760107 h 2760107"/>
            <a:gd name="connsiteX17" fmla="*/ 1585696 w 2776087"/>
            <a:gd name="connsiteY17" fmla="*/ 2730278 h 2760107"/>
            <a:gd name="connsiteX18" fmla="*/ 1964764 w 2776087"/>
            <a:gd name="connsiteY18" fmla="*/ 2591032 h 2760107"/>
            <a:gd name="connsiteX19" fmla="*/ 2297103 w 2776087"/>
            <a:gd name="connsiteY19" fmla="*/ 2353696 h 2760107"/>
            <a:gd name="connsiteX20" fmla="*/ 2555803 w 2776087"/>
            <a:gd name="connsiteY20" fmla="*/ 2037486 h 2760107"/>
            <a:gd name="connsiteX21" fmla="*/ 2719894 w 2776087"/>
            <a:gd name="connsiteY21" fmla="*/ 1668002 h 2760107"/>
            <a:gd name="connsiteX22" fmla="*/ 2776087 w 2776087"/>
            <a:gd name="connsiteY22" fmla="*/ 1275197 h 2760107"/>
            <a:gd name="connsiteX0" fmla="*/ 2776087 w 2776087"/>
            <a:gd name="connsiteY0" fmla="*/ 1275197 h 2760107"/>
            <a:gd name="connsiteX1" fmla="*/ 2719827 w 2776087"/>
            <a:gd name="connsiteY1" fmla="*/ 890888 h 2760107"/>
            <a:gd name="connsiteX2" fmla="*/ 2555673 w 2776087"/>
            <a:gd name="connsiteY2" fmla="*/ 546213 h 2760107"/>
            <a:gd name="connsiteX3" fmla="*/ 2296931 w 2776087"/>
            <a:gd name="connsiteY3" fmla="*/ 269082 h 2760107"/>
            <a:gd name="connsiteX4" fmla="*/ 1964549 w 2776087"/>
            <a:gd name="connsiteY4" fmla="*/ 81956 h 2760107"/>
            <a:gd name="connsiteX5" fmla="*/ 1585466 w 2776087"/>
            <a:gd name="connsiteY5" fmla="*/ 0 h 2760107"/>
            <a:gd name="connsiteX6" fmla="*/ 1190391 w 2776087"/>
            <a:gd name="connsiteY6" fmla="*/ 29846 h 2760107"/>
            <a:gd name="connsiteX7" fmla="*/ 811323 w 2776087"/>
            <a:gd name="connsiteY7" fmla="*/ 169075 h 2760107"/>
            <a:gd name="connsiteX8" fmla="*/ 478979 w 2776087"/>
            <a:gd name="connsiteY8" fmla="*/ 406411 h 2760107"/>
            <a:gd name="connsiteX9" fmla="*/ 220284 w 2776087"/>
            <a:gd name="connsiteY9" fmla="*/ 722638 h 2760107"/>
            <a:gd name="connsiteX10" fmla="*/ 56193 w 2776087"/>
            <a:gd name="connsiteY10" fmla="*/ 1092104 h 2760107"/>
            <a:gd name="connsiteX11" fmla="*/ 0 w 2776087"/>
            <a:gd name="connsiteY11" fmla="*/ 1484910 h 2760107"/>
            <a:gd name="connsiteX12" fmla="*/ 56260 w 2776087"/>
            <a:gd name="connsiteY12" fmla="*/ 1869218 h 2760107"/>
            <a:gd name="connsiteX13" fmla="*/ 220409 w 2776087"/>
            <a:gd name="connsiteY13" fmla="*/ 2213911 h 2760107"/>
            <a:gd name="connsiteX14" fmla="*/ 479157 w 2776087"/>
            <a:gd name="connsiteY14" fmla="*/ 2491024 h 2760107"/>
            <a:gd name="connsiteX15" fmla="*/ 811534 w 2776087"/>
            <a:gd name="connsiteY15" fmla="*/ 2678150 h 2760107"/>
            <a:gd name="connsiteX16" fmla="*/ 1190621 w 2776087"/>
            <a:gd name="connsiteY16" fmla="*/ 2760107 h 2760107"/>
            <a:gd name="connsiteX17" fmla="*/ 1585696 w 2776087"/>
            <a:gd name="connsiteY17" fmla="*/ 2730278 h 2760107"/>
            <a:gd name="connsiteX18" fmla="*/ 1964764 w 2776087"/>
            <a:gd name="connsiteY18" fmla="*/ 2591032 h 2760107"/>
            <a:gd name="connsiteX19" fmla="*/ 2297103 w 2776087"/>
            <a:gd name="connsiteY19" fmla="*/ 2353696 h 2760107"/>
            <a:gd name="connsiteX20" fmla="*/ 2555803 w 2776087"/>
            <a:gd name="connsiteY20" fmla="*/ 2037486 h 2760107"/>
            <a:gd name="connsiteX21" fmla="*/ 2719894 w 2776087"/>
            <a:gd name="connsiteY21" fmla="*/ 1668002 h 2760107"/>
            <a:gd name="connsiteX22" fmla="*/ 2776087 w 2776087"/>
            <a:gd name="connsiteY22" fmla="*/ 1275197 h 2760107"/>
            <a:gd name="connsiteX0" fmla="*/ 2776087 w 2776087"/>
            <a:gd name="connsiteY0" fmla="*/ 1283882 h 2768792"/>
            <a:gd name="connsiteX1" fmla="*/ 2719827 w 2776087"/>
            <a:gd name="connsiteY1" fmla="*/ 899573 h 2768792"/>
            <a:gd name="connsiteX2" fmla="*/ 2555673 w 2776087"/>
            <a:gd name="connsiteY2" fmla="*/ 554898 h 2768792"/>
            <a:gd name="connsiteX3" fmla="*/ 2296931 w 2776087"/>
            <a:gd name="connsiteY3" fmla="*/ 277767 h 2768792"/>
            <a:gd name="connsiteX4" fmla="*/ 1964549 w 2776087"/>
            <a:gd name="connsiteY4" fmla="*/ 90641 h 2768792"/>
            <a:gd name="connsiteX5" fmla="*/ 1585466 w 2776087"/>
            <a:gd name="connsiteY5" fmla="*/ 8685 h 2768792"/>
            <a:gd name="connsiteX6" fmla="*/ 1190391 w 2776087"/>
            <a:gd name="connsiteY6" fmla="*/ 38531 h 2768792"/>
            <a:gd name="connsiteX7" fmla="*/ 811323 w 2776087"/>
            <a:gd name="connsiteY7" fmla="*/ 177760 h 2768792"/>
            <a:gd name="connsiteX8" fmla="*/ 478979 w 2776087"/>
            <a:gd name="connsiteY8" fmla="*/ 415096 h 2768792"/>
            <a:gd name="connsiteX9" fmla="*/ 220284 w 2776087"/>
            <a:gd name="connsiteY9" fmla="*/ 731323 h 2768792"/>
            <a:gd name="connsiteX10" fmla="*/ 56193 w 2776087"/>
            <a:gd name="connsiteY10" fmla="*/ 1100789 h 2768792"/>
            <a:gd name="connsiteX11" fmla="*/ 0 w 2776087"/>
            <a:gd name="connsiteY11" fmla="*/ 1493595 h 2768792"/>
            <a:gd name="connsiteX12" fmla="*/ 56260 w 2776087"/>
            <a:gd name="connsiteY12" fmla="*/ 1877903 h 2768792"/>
            <a:gd name="connsiteX13" fmla="*/ 220409 w 2776087"/>
            <a:gd name="connsiteY13" fmla="*/ 2222596 h 2768792"/>
            <a:gd name="connsiteX14" fmla="*/ 479157 w 2776087"/>
            <a:gd name="connsiteY14" fmla="*/ 2499709 h 2768792"/>
            <a:gd name="connsiteX15" fmla="*/ 811534 w 2776087"/>
            <a:gd name="connsiteY15" fmla="*/ 2686835 h 2768792"/>
            <a:gd name="connsiteX16" fmla="*/ 1190621 w 2776087"/>
            <a:gd name="connsiteY16" fmla="*/ 2768792 h 2768792"/>
            <a:gd name="connsiteX17" fmla="*/ 1585696 w 2776087"/>
            <a:gd name="connsiteY17" fmla="*/ 2738963 h 2768792"/>
            <a:gd name="connsiteX18" fmla="*/ 1964764 w 2776087"/>
            <a:gd name="connsiteY18" fmla="*/ 2599717 h 2768792"/>
            <a:gd name="connsiteX19" fmla="*/ 2297103 w 2776087"/>
            <a:gd name="connsiteY19" fmla="*/ 2362381 h 2768792"/>
            <a:gd name="connsiteX20" fmla="*/ 2555803 w 2776087"/>
            <a:gd name="connsiteY20" fmla="*/ 2046171 h 2768792"/>
            <a:gd name="connsiteX21" fmla="*/ 2719894 w 2776087"/>
            <a:gd name="connsiteY21" fmla="*/ 1676687 h 2768792"/>
            <a:gd name="connsiteX22" fmla="*/ 2776087 w 2776087"/>
            <a:gd name="connsiteY22" fmla="*/ 1283882 h 2768792"/>
            <a:gd name="connsiteX0" fmla="*/ 2776087 w 2776087"/>
            <a:gd name="connsiteY0" fmla="*/ 1283882 h 2768792"/>
            <a:gd name="connsiteX1" fmla="*/ 2719827 w 2776087"/>
            <a:gd name="connsiteY1" fmla="*/ 899573 h 2768792"/>
            <a:gd name="connsiteX2" fmla="*/ 2555673 w 2776087"/>
            <a:gd name="connsiteY2" fmla="*/ 554898 h 2768792"/>
            <a:gd name="connsiteX3" fmla="*/ 2296931 w 2776087"/>
            <a:gd name="connsiteY3" fmla="*/ 277767 h 2768792"/>
            <a:gd name="connsiteX4" fmla="*/ 1964549 w 2776087"/>
            <a:gd name="connsiteY4" fmla="*/ 90641 h 2768792"/>
            <a:gd name="connsiteX5" fmla="*/ 1585466 w 2776087"/>
            <a:gd name="connsiteY5" fmla="*/ 8685 h 2768792"/>
            <a:gd name="connsiteX6" fmla="*/ 1190391 w 2776087"/>
            <a:gd name="connsiteY6" fmla="*/ 38531 h 2768792"/>
            <a:gd name="connsiteX7" fmla="*/ 811323 w 2776087"/>
            <a:gd name="connsiteY7" fmla="*/ 177760 h 2768792"/>
            <a:gd name="connsiteX8" fmla="*/ 478979 w 2776087"/>
            <a:gd name="connsiteY8" fmla="*/ 415096 h 2768792"/>
            <a:gd name="connsiteX9" fmla="*/ 220284 w 2776087"/>
            <a:gd name="connsiteY9" fmla="*/ 731323 h 2768792"/>
            <a:gd name="connsiteX10" fmla="*/ 56193 w 2776087"/>
            <a:gd name="connsiteY10" fmla="*/ 1100789 h 2768792"/>
            <a:gd name="connsiteX11" fmla="*/ 0 w 2776087"/>
            <a:gd name="connsiteY11" fmla="*/ 1493595 h 2768792"/>
            <a:gd name="connsiteX12" fmla="*/ 56260 w 2776087"/>
            <a:gd name="connsiteY12" fmla="*/ 1877903 h 2768792"/>
            <a:gd name="connsiteX13" fmla="*/ 220409 w 2776087"/>
            <a:gd name="connsiteY13" fmla="*/ 2222596 h 2768792"/>
            <a:gd name="connsiteX14" fmla="*/ 479157 w 2776087"/>
            <a:gd name="connsiteY14" fmla="*/ 2499709 h 2768792"/>
            <a:gd name="connsiteX15" fmla="*/ 811534 w 2776087"/>
            <a:gd name="connsiteY15" fmla="*/ 2686835 h 2768792"/>
            <a:gd name="connsiteX16" fmla="*/ 1190621 w 2776087"/>
            <a:gd name="connsiteY16" fmla="*/ 2768792 h 2768792"/>
            <a:gd name="connsiteX17" fmla="*/ 1585696 w 2776087"/>
            <a:gd name="connsiteY17" fmla="*/ 2738963 h 2768792"/>
            <a:gd name="connsiteX18" fmla="*/ 1964764 w 2776087"/>
            <a:gd name="connsiteY18" fmla="*/ 2599717 h 2768792"/>
            <a:gd name="connsiteX19" fmla="*/ 2297103 w 2776087"/>
            <a:gd name="connsiteY19" fmla="*/ 2362381 h 2768792"/>
            <a:gd name="connsiteX20" fmla="*/ 2555803 w 2776087"/>
            <a:gd name="connsiteY20" fmla="*/ 2046171 h 2768792"/>
            <a:gd name="connsiteX21" fmla="*/ 2719894 w 2776087"/>
            <a:gd name="connsiteY21" fmla="*/ 1676687 h 2768792"/>
            <a:gd name="connsiteX22" fmla="*/ 2776087 w 2776087"/>
            <a:gd name="connsiteY22" fmla="*/ 1283882 h 2768792"/>
            <a:gd name="connsiteX0" fmla="*/ 2776087 w 2776087"/>
            <a:gd name="connsiteY0" fmla="*/ 1283882 h 2768792"/>
            <a:gd name="connsiteX1" fmla="*/ 2719827 w 2776087"/>
            <a:gd name="connsiteY1" fmla="*/ 899573 h 2768792"/>
            <a:gd name="connsiteX2" fmla="*/ 2555673 w 2776087"/>
            <a:gd name="connsiteY2" fmla="*/ 554898 h 2768792"/>
            <a:gd name="connsiteX3" fmla="*/ 2296931 w 2776087"/>
            <a:gd name="connsiteY3" fmla="*/ 277767 h 2768792"/>
            <a:gd name="connsiteX4" fmla="*/ 1964549 w 2776087"/>
            <a:gd name="connsiteY4" fmla="*/ 90641 h 2768792"/>
            <a:gd name="connsiteX5" fmla="*/ 1585466 w 2776087"/>
            <a:gd name="connsiteY5" fmla="*/ 8685 h 2768792"/>
            <a:gd name="connsiteX6" fmla="*/ 1190391 w 2776087"/>
            <a:gd name="connsiteY6" fmla="*/ 38531 h 2768792"/>
            <a:gd name="connsiteX7" fmla="*/ 811323 w 2776087"/>
            <a:gd name="connsiteY7" fmla="*/ 177760 h 2768792"/>
            <a:gd name="connsiteX8" fmla="*/ 478979 w 2776087"/>
            <a:gd name="connsiteY8" fmla="*/ 415096 h 2768792"/>
            <a:gd name="connsiteX9" fmla="*/ 220284 w 2776087"/>
            <a:gd name="connsiteY9" fmla="*/ 731323 h 2768792"/>
            <a:gd name="connsiteX10" fmla="*/ 56193 w 2776087"/>
            <a:gd name="connsiteY10" fmla="*/ 1100789 h 2768792"/>
            <a:gd name="connsiteX11" fmla="*/ 0 w 2776087"/>
            <a:gd name="connsiteY11" fmla="*/ 1493595 h 2768792"/>
            <a:gd name="connsiteX12" fmla="*/ 56260 w 2776087"/>
            <a:gd name="connsiteY12" fmla="*/ 1877903 h 2768792"/>
            <a:gd name="connsiteX13" fmla="*/ 220409 w 2776087"/>
            <a:gd name="connsiteY13" fmla="*/ 2222596 h 2768792"/>
            <a:gd name="connsiteX14" fmla="*/ 479157 w 2776087"/>
            <a:gd name="connsiteY14" fmla="*/ 2499709 h 2768792"/>
            <a:gd name="connsiteX15" fmla="*/ 811534 w 2776087"/>
            <a:gd name="connsiteY15" fmla="*/ 2686835 h 2768792"/>
            <a:gd name="connsiteX16" fmla="*/ 1190621 w 2776087"/>
            <a:gd name="connsiteY16" fmla="*/ 2768792 h 2768792"/>
            <a:gd name="connsiteX17" fmla="*/ 1585696 w 2776087"/>
            <a:gd name="connsiteY17" fmla="*/ 2738963 h 2768792"/>
            <a:gd name="connsiteX18" fmla="*/ 1964764 w 2776087"/>
            <a:gd name="connsiteY18" fmla="*/ 2599717 h 2768792"/>
            <a:gd name="connsiteX19" fmla="*/ 2297103 w 2776087"/>
            <a:gd name="connsiteY19" fmla="*/ 2362381 h 2768792"/>
            <a:gd name="connsiteX20" fmla="*/ 2555803 w 2776087"/>
            <a:gd name="connsiteY20" fmla="*/ 2046171 h 2768792"/>
            <a:gd name="connsiteX21" fmla="*/ 2719894 w 2776087"/>
            <a:gd name="connsiteY21" fmla="*/ 1676687 h 2768792"/>
            <a:gd name="connsiteX22" fmla="*/ 2776087 w 2776087"/>
            <a:gd name="connsiteY22" fmla="*/ 1283882 h 2768792"/>
            <a:gd name="connsiteX0" fmla="*/ 2776087 w 2776087"/>
            <a:gd name="connsiteY0" fmla="*/ 1283882 h 2768792"/>
            <a:gd name="connsiteX1" fmla="*/ 2719827 w 2776087"/>
            <a:gd name="connsiteY1" fmla="*/ 899573 h 2768792"/>
            <a:gd name="connsiteX2" fmla="*/ 2555673 w 2776087"/>
            <a:gd name="connsiteY2" fmla="*/ 554898 h 2768792"/>
            <a:gd name="connsiteX3" fmla="*/ 2296931 w 2776087"/>
            <a:gd name="connsiteY3" fmla="*/ 277767 h 2768792"/>
            <a:gd name="connsiteX4" fmla="*/ 1964549 w 2776087"/>
            <a:gd name="connsiteY4" fmla="*/ 90641 h 2768792"/>
            <a:gd name="connsiteX5" fmla="*/ 1585466 w 2776087"/>
            <a:gd name="connsiteY5" fmla="*/ 8685 h 2768792"/>
            <a:gd name="connsiteX6" fmla="*/ 1190391 w 2776087"/>
            <a:gd name="connsiteY6" fmla="*/ 38531 h 2768792"/>
            <a:gd name="connsiteX7" fmla="*/ 811323 w 2776087"/>
            <a:gd name="connsiteY7" fmla="*/ 177760 h 2768792"/>
            <a:gd name="connsiteX8" fmla="*/ 478979 w 2776087"/>
            <a:gd name="connsiteY8" fmla="*/ 415096 h 2768792"/>
            <a:gd name="connsiteX9" fmla="*/ 220284 w 2776087"/>
            <a:gd name="connsiteY9" fmla="*/ 731323 h 2768792"/>
            <a:gd name="connsiteX10" fmla="*/ 56193 w 2776087"/>
            <a:gd name="connsiteY10" fmla="*/ 1100789 h 2768792"/>
            <a:gd name="connsiteX11" fmla="*/ 0 w 2776087"/>
            <a:gd name="connsiteY11" fmla="*/ 1493595 h 2768792"/>
            <a:gd name="connsiteX12" fmla="*/ 56260 w 2776087"/>
            <a:gd name="connsiteY12" fmla="*/ 1877903 h 2768792"/>
            <a:gd name="connsiteX13" fmla="*/ 220409 w 2776087"/>
            <a:gd name="connsiteY13" fmla="*/ 2222596 h 2768792"/>
            <a:gd name="connsiteX14" fmla="*/ 479157 w 2776087"/>
            <a:gd name="connsiteY14" fmla="*/ 2499709 h 2768792"/>
            <a:gd name="connsiteX15" fmla="*/ 811534 w 2776087"/>
            <a:gd name="connsiteY15" fmla="*/ 2686835 h 2768792"/>
            <a:gd name="connsiteX16" fmla="*/ 1190621 w 2776087"/>
            <a:gd name="connsiteY16" fmla="*/ 2768792 h 2768792"/>
            <a:gd name="connsiteX17" fmla="*/ 1585696 w 2776087"/>
            <a:gd name="connsiteY17" fmla="*/ 2738963 h 2768792"/>
            <a:gd name="connsiteX18" fmla="*/ 1964764 w 2776087"/>
            <a:gd name="connsiteY18" fmla="*/ 2599717 h 2768792"/>
            <a:gd name="connsiteX19" fmla="*/ 2297103 w 2776087"/>
            <a:gd name="connsiteY19" fmla="*/ 2362381 h 2768792"/>
            <a:gd name="connsiteX20" fmla="*/ 2555803 w 2776087"/>
            <a:gd name="connsiteY20" fmla="*/ 2046171 h 2768792"/>
            <a:gd name="connsiteX21" fmla="*/ 2719894 w 2776087"/>
            <a:gd name="connsiteY21" fmla="*/ 1676687 h 2768792"/>
            <a:gd name="connsiteX22" fmla="*/ 2776087 w 2776087"/>
            <a:gd name="connsiteY22" fmla="*/ 1283882 h 2768792"/>
            <a:gd name="connsiteX0" fmla="*/ 2776087 w 2776087"/>
            <a:gd name="connsiteY0" fmla="*/ 1283882 h 2768792"/>
            <a:gd name="connsiteX1" fmla="*/ 2719827 w 2776087"/>
            <a:gd name="connsiteY1" fmla="*/ 899573 h 2768792"/>
            <a:gd name="connsiteX2" fmla="*/ 2555673 w 2776087"/>
            <a:gd name="connsiteY2" fmla="*/ 554898 h 2768792"/>
            <a:gd name="connsiteX3" fmla="*/ 2296931 w 2776087"/>
            <a:gd name="connsiteY3" fmla="*/ 277767 h 2768792"/>
            <a:gd name="connsiteX4" fmla="*/ 1964549 w 2776087"/>
            <a:gd name="connsiteY4" fmla="*/ 90641 h 2768792"/>
            <a:gd name="connsiteX5" fmla="*/ 1585466 w 2776087"/>
            <a:gd name="connsiteY5" fmla="*/ 8685 h 2768792"/>
            <a:gd name="connsiteX6" fmla="*/ 1190391 w 2776087"/>
            <a:gd name="connsiteY6" fmla="*/ 38531 h 2768792"/>
            <a:gd name="connsiteX7" fmla="*/ 811323 w 2776087"/>
            <a:gd name="connsiteY7" fmla="*/ 177760 h 2768792"/>
            <a:gd name="connsiteX8" fmla="*/ 478979 w 2776087"/>
            <a:gd name="connsiteY8" fmla="*/ 415096 h 2768792"/>
            <a:gd name="connsiteX9" fmla="*/ 220284 w 2776087"/>
            <a:gd name="connsiteY9" fmla="*/ 731323 h 2768792"/>
            <a:gd name="connsiteX10" fmla="*/ 56193 w 2776087"/>
            <a:gd name="connsiteY10" fmla="*/ 1100789 h 2768792"/>
            <a:gd name="connsiteX11" fmla="*/ 0 w 2776087"/>
            <a:gd name="connsiteY11" fmla="*/ 1493595 h 2768792"/>
            <a:gd name="connsiteX12" fmla="*/ 56260 w 2776087"/>
            <a:gd name="connsiteY12" fmla="*/ 1877903 h 2768792"/>
            <a:gd name="connsiteX13" fmla="*/ 220409 w 2776087"/>
            <a:gd name="connsiteY13" fmla="*/ 2222596 h 2768792"/>
            <a:gd name="connsiteX14" fmla="*/ 479157 w 2776087"/>
            <a:gd name="connsiteY14" fmla="*/ 2499709 h 2768792"/>
            <a:gd name="connsiteX15" fmla="*/ 811534 w 2776087"/>
            <a:gd name="connsiteY15" fmla="*/ 2686835 h 2768792"/>
            <a:gd name="connsiteX16" fmla="*/ 1190621 w 2776087"/>
            <a:gd name="connsiteY16" fmla="*/ 2768792 h 2768792"/>
            <a:gd name="connsiteX17" fmla="*/ 1585696 w 2776087"/>
            <a:gd name="connsiteY17" fmla="*/ 2738963 h 2768792"/>
            <a:gd name="connsiteX18" fmla="*/ 1964764 w 2776087"/>
            <a:gd name="connsiteY18" fmla="*/ 2599717 h 2768792"/>
            <a:gd name="connsiteX19" fmla="*/ 2297103 w 2776087"/>
            <a:gd name="connsiteY19" fmla="*/ 2362381 h 2768792"/>
            <a:gd name="connsiteX20" fmla="*/ 2555803 w 2776087"/>
            <a:gd name="connsiteY20" fmla="*/ 2046171 h 2768792"/>
            <a:gd name="connsiteX21" fmla="*/ 2719894 w 2776087"/>
            <a:gd name="connsiteY21" fmla="*/ 1676687 h 2768792"/>
            <a:gd name="connsiteX22" fmla="*/ 2776087 w 2776087"/>
            <a:gd name="connsiteY22" fmla="*/ 1283882 h 2768792"/>
            <a:gd name="connsiteX0" fmla="*/ 2776098 w 2776098"/>
            <a:gd name="connsiteY0" fmla="*/ 1283882 h 2768792"/>
            <a:gd name="connsiteX1" fmla="*/ 2719838 w 2776098"/>
            <a:gd name="connsiteY1" fmla="*/ 899573 h 2768792"/>
            <a:gd name="connsiteX2" fmla="*/ 2555684 w 2776098"/>
            <a:gd name="connsiteY2" fmla="*/ 554898 h 2768792"/>
            <a:gd name="connsiteX3" fmla="*/ 2296942 w 2776098"/>
            <a:gd name="connsiteY3" fmla="*/ 277767 h 2768792"/>
            <a:gd name="connsiteX4" fmla="*/ 1964560 w 2776098"/>
            <a:gd name="connsiteY4" fmla="*/ 90641 h 2768792"/>
            <a:gd name="connsiteX5" fmla="*/ 1585477 w 2776098"/>
            <a:gd name="connsiteY5" fmla="*/ 8685 h 2768792"/>
            <a:gd name="connsiteX6" fmla="*/ 1190402 w 2776098"/>
            <a:gd name="connsiteY6" fmla="*/ 38531 h 2768792"/>
            <a:gd name="connsiteX7" fmla="*/ 811334 w 2776098"/>
            <a:gd name="connsiteY7" fmla="*/ 177760 h 2768792"/>
            <a:gd name="connsiteX8" fmla="*/ 478990 w 2776098"/>
            <a:gd name="connsiteY8" fmla="*/ 415096 h 2768792"/>
            <a:gd name="connsiteX9" fmla="*/ 220295 w 2776098"/>
            <a:gd name="connsiteY9" fmla="*/ 731323 h 2768792"/>
            <a:gd name="connsiteX10" fmla="*/ 56204 w 2776098"/>
            <a:gd name="connsiteY10" fmla="*/ 1100789 h 2768792"/>
            <a:gd name="connsiteX11" fmla="*/ 11 w 2776098"/>
            <a:gd name="connsiteY11" fmla="*/ 1493595 h 2768792"/>
            <a:gd name="connsiteX12" fmla="*/ 56271 w 2776098"/>
            <a:gd name="connsiteY12" fmla="*/ 1877903 h 2768792"/>
            <a:gd name="connsiteX13" fmla="*/ 220420 w 2776098"/>
            <a:gd name="connsiteY13" fmla="*/ 2222596 h 2768792"/>
            <a:gd name="connsiteX14" fmla="*/ 479168 w 2776098"/>
            <a:gd name="connsiteY14" fmla="*/ 2499709 h 2768792"/>
            <a:gd name="connsiteX15" fmla="*/ 811545 w 2776098"/>
            <a:gd name="connsiteY15" fmla="*/ 2686835 h 2768792"/>
            <a:gd name="connsiteX16" fmla="*/ 1190632 w 2776098"/>
            <a:gd name="connsiteY16" fmla="*/ 2768792 h 2768792"/>
            <a:gd name="connsiteX17" fmla="*/ 1585707 w 2776098"/>
            <a:gd name="connsiteY17" fmla="*/ 2738963 h 2768792"/>
            <a:gd name="connsiteX18" fmla="*/ 1964775 w 2776098"/>
            <a:gd name="connsiteY18" fmla="*/ 2599717 h 2768792"/>
            <a:gd name="connsiteX19" fmla="*/ 2297114 w 2776098"/>
            <a:gd name="connsiteY19" fmla="*/ 2362381 h 2768792"/>
            <a:gd name="connsiteX20" fmla="*/ 2555814 w 2776098"/>
            <a:gd name="connsiteY20" fmla="*/ 2046171 h 2768792"/>
            <a:gd name="connsiteX21" fmla="*/ 2719905 w 2776098"/>
            <a:gd name="connsiteY21" fmla="*/ 1676687 h 2768792"/>
            <a:gd name="connsiteX22" fmla="*/ 2776098 w 2776098"/>
            <a:gd name="connsiteY22" fmla="*/ 1283882 h 2768792"/>
            <a:gd name="connsiteX0" fmla="*/ 2776098 w 2776098"/>
            <a:gd name="connsiteY0" fmla="*/ 1283882 h 2768792"/>
            <a:gd name="connsiteX1" fmla="*/ 2719838 w 2776098"/>
            <a:gd name="connsiteY1" fmla="*/ 899573 h 2768792"/>
            <a:gd name="connsiteX2" fmla="*/ 2555684 w 2776098"/>
            <a:gd name="connsiteY2" fmla="*/ 554898 h 2768792"/>
            <a:gd name="connsiteX3" fmla="*/ 2296942 w 2776098"/>
            <a:gd name="connsiteY3" fmla="*/ 277767 h 2768792"/>
            <a:gd name="connsiteX4" fmla="*/ 1964560 w 2776098"/>
            <a:gd name="connsiteY4" fmla="*/ 90641 h 2768792"/>
            <a:gd name="connsiteX5" fmla="*/ 1585477 w 2776098"/>
            <a:gd name="connsiteY5" fmla="*/ 8685 h 2768792"/>
            <a:gd name="connsiteX6" fmla="*/ 1190402 w 2776098"/>
            <a:gd name="connsiteY6" fmla="*/ 38531 h 2768792"/>
            <a:gd name="connsiteX7" fmla="*/ 811334 w 2776098"/>
            <a:gd name="connsiteY7" fmla="*/ 177760 h 2768792"/>
            <a:gd name="connsiteX8" fmla="*/ 478990 w 2776098"/>
            <a:gd name="connsiteY8" fmla="*/ 415096 h 2768792"/>
            <a:gd name="connsiteX9" fmla="*/ 220295 w 2776098"/>
            <a:gd name="connsiteY9" fmla="*/ 731323 h 2768792"/>
            <a:gd name="connsiteX10" fmla="*/ 56204 w 2776098"/>
            <a:gd name="connsiteY10" fmla="*/ 1100789 h 2768792"/>
            <a:gd name="connsiteX11" fmla="*/ 11 w 2776098"/>
            <a:gd name="connsiteY11" fmla="*/ 1493595 h 2768792"/>
            <a:gd name="connsiteX12" fmla="*/ 56271 w 2776098"/>
            <a:gd name="connsiteY12" fmla="*/ 1877903 h 2768792"/>
            <a:gd name="connsiteX13" fmla="*/ 220420 w 2776098"/>
            <a:gd name="connsiteY13" fmla="*/ 2222596 h 2768792"/>
            <a:gd name="connsiteX14" fmla="*/ 479168 w 2776098"/>
            <a:gd name="connsiteY14" fmla="*/ 2499709 h 2768792"/>
            <a:gd name="connsiteX15" fmla="*/ 811545 w 2776098"/>
            <a:gd name="connsiteY15" fmla="*/ 2686835 h 2768792"/>
            <a:gd name="connsiteX16" fmla="*/ 1190632 w 2776098"/>
            <a:gd name="connsiteY16" fmla="*/ 2768792 h 2768792"/>
            <a:gd name="connsiteX17" fmla="*/ 1585707 w 2776098"/>
            <a:gd name="connsiteY17" fmla="*/ 2738963 h 2768792"/>
            <a:gd name="connsiteX18" fmla="*/ 1964775 w 2776098"/>
            <a:gd name="connsiteY18" fmla="*/ 2599717 h 2768792"/>
            <a:gd name="connsiteX19" fmla="*/ 2297114 w 2776098"/>
            <a:gd name="connsiteY19" fmla="*/ 2362381 h 2768792"/>
            <a:gd name="connsiteX20" fmla="*/ 2555814 w 2776098"/>
            <a:gd name="connsiteY20" fmla="*/ 2046171 h 2768792"/>
            <a:gd name="connsiteX21" fmla="*/ 2719905 w 2776098"/>
            <a:gd name="connsiteY21" fmla="*/ 1676687 h 2768792"/>
            <a:gd name="connsiteX22" fmla="*/ 2776098 w 2776098"/>
            <a:gd name="connsiteY22" fmla="*/ 1283882 h 2768792"/>
            <a:gd name="connsiteX0" fmla="*/ 2776098 w 2776098"/>
            <a:gd name="connsiteY0" fmla="*/ 1283882 h 2768792"/>
            <a:gd name="connsiteX1" fmla="*/ 2719838 w 2776098"/>
            <a:gd name="connsiteY1" fmla="*/ 899573 h 2768792"/>
            <a:gd name="connsiteX2" fmla="*/ 2555684 w 2776098"/>
            <a:gd name="connsiteY2" fmla="*/ 554898 h 2768792"/>
            <a:gd name="connsiteX3" fmla="*/ 2296942 w 2776098"/>
            <a:gd name="connsiteY3" fmla="*/ 277767 h 2768792"/>
            <a:gd name="connsiteX4" fmla="*/ 1964560 w 2776098"/>
            <a:gd name="connsiteY4" fmla="*/ 90641 h 2768792"/>
            <a:gd name="connsiteX5" fmla="*/ 1585477 w 2776098"/>
            <a:gd name="connsiteY5" fmla="*/ 8685 h 2768792"/>
            <a:gd name="connsiteX6" fmla="*/ 1190402 w 2776098"/>
            <a:gd name="connsiteY6" fmla="*/ 38531 h 2768792"/>
            <a:gd name="connsiteX7" fmla="*/ 811334 w 2776098"/>
            <a:gd name="connsiteY7" fmla="*/ 177760 h 2768792"/>
            <a:gd name="connsiteX8" fmla="*/ 478990 w 2776098"/>
            <a:gd name="connsiteY8" fmla="*/ 415096 h 2768792"/>
            <a:gd name="connsiteX9" fmla="*/ 220295 w 2776098"/>
            <a:gd name="connsiteY9" fmla="*/ 731323 h 2768792"/>
            <a:gd name="connsiteX10" fmla="*/ 56204 w 2776098"/>
            <a:gd name="connsiteY10" fmla="*/ 1100789 h 2768792"/>
            <a:gd name="connsiteX11" fmla="*/ 11 w 2776098"/>
            <a:gd name="connsiteY11" fmla="*/ 1493595 h 2768792"/>
            <a:gd name="connsiteX12" fmla="*/ 56271 w 2776098"/>
            <a:gd name="connsiteY12" fmla="*/ 1877903 h 2768792"/>
            <a:gd name="connsiteX13" fmla="*/ 220420 w 2776098"/>
            <a:gd name="connsiteY13" fmla="*/ 2222596 h 2768792"/>
            <a:gd name="connsiteX14" fmla="*/ 479168 w 2776098"/>
            <a:gd name="connsiteY14" fmla="*/ 2499709 h 2768792"/>
            <a:gd name="connsiteX15" fmla="*/ 811545 w 2776098"/>
            <a:gd name="connsiteY15" fmla="*/ 2686835 h 2768792"/>
            <a:gd name="connsiteX16" fmla="*/ 1190632 w 2776098"/>
            <a:gd name="connsiteY16" fmla="*/ 2768792 h 2768792"/>
            <a:gd name="connsiteX17" fmla="*/ 1585707 w 2776098"/>
            <a:gd name="connsiteY17" fmla="*/ 2738963 h 2768792"/>
            <a:gd name="connsiteX18" fmla="*/ 1964775 w 2776098"/>
            <a:gd name="connsiteY18" fmla="*/ 2599717 h 2768792"/>
            <a:gd name="connsiteX19" fmla="*/ 2297114 w 2776098"/>
            <a:gd name="connsiteY19" fmla="*/ 2362381 h 2768792"/>
            <a:gd name="connsiteX20" fmla="*/ 2555814 w 2776098"/>
            <a:gd name="connsiteY20" fmla="*/ 2046171 h 2768792"/>
            <a:gd name="connsiteX21" fmla="*/ 2719905 w 2776098"/>
            <a:gd name="connsiteY21" fmla="*/ 1676687 h 2768792"/>
            <a:gd name="connsiteX22" fmla="*/ 2776098 w 2776098"/>
            <a:gd name="connsiteY22" fmla="*/ 1283882 h 2768792"/>
            <a:gd name="connsiteX0" fmla="*/ 2776098 w 2776098"/>
            <a:gd name="connsiteY0" fmla="*/ 1283882 h 2768792"/>
            <a:gd name="connsiteX1" fmla="*/ 2719838 w 2776098"/>
            <a:gd name="connsiteY1" fmla="*/ 899573 h 2768792"/>
            <a:gd name="connsiteX2" fmla="*/ 2555684 w 2776098"/>
            <a:gd name="connsiteY2" fmla="*/ 554898 h 2768792"/>
            <a:gd name="connsiteX3" fmla="*/ 2296942 w 2776098"/>
            <a:gd name="connsiteY3" fmla="*/ 277767 h 2768792"/>
            <a:gd name="connsiteX4" fmla="*/ 1964560 w 2776098"/>
            <a:gd name="connsiteY4" fmla="*/ 90641 h 2768792"/>
            <a:gd name="connsiteX5" fmla="*/ 1585477 w 2776098"/>
            <a:gd name="connsiteY5" fmla="*/ 8685 h 2768792"/>
            <a:gd name="connsiteX6" fmla="*/ 1190402 w 2776098"/>
            <a:gd name="connsiteY6" fmla="*/ 38531 h 2768792"/>
            <a:gd name="connsiteX7" fmla="*/ 811334 w 2776098"/>
            <a:gd name="connsiteY7" fmla="*/ 177760 h 2768792"/>
            <a:gd name="connsiteX8" fmla="*/ 478990 w 2776098"/>
            <a:gd name="connsiteY8" fmla="*/ 415096 h 2768792"/>
            <a:gd name="connsiteX9" fmla="*/ 220295 w 2776098"/>
            <a:gd name="connsiteY9" fmla="*/ 731323 h 2768792"/>
            <a:gd name="connsiteX10" fmla="*/ 56204 w 2776098"/>
            <a:gd name="connsiteY10" fmla="*/ 1100789 h 2768792"/>
            <a:gd name="connsiteX11" fmla="*/ 11 w 2776098"/>
            <a:gd name="connsiteY11" fmla="*/ 1493595 h 2768792"/>
            <a:gd name="connsiteX12" fmla="*/ 56271 w 2776098"/>
            <a:gd name="connsiteY12" fmla="*/ 1877903 h 2768792"/>
            <a:gd name="connsiteX13" fmla="*/ 220420 w 2776098"/>
            <a:gd name="connsiteY13" fmla="*/ 2222596 h 2768792"/>
            <a:gd name="connsiteX14" fmla="*/ 479168 w 2776098"/>
            <a:gd name="connsiteY14" fmla="*/ 2499709 h 2768792"/>
            <a:gd name="connsiteX15" fmla="*/ 811545 w 2776098"/>
            <a:gd name="connsiteY15" fmla="*/ 2686835 h 2768792"/>
            <a:gd name="connsiteX16" fmla="*/ 1190632 w 2776098"/>
            <a:gd name="connsiteY16" fmla="*/ 2768792 h 2768792"/>
            <a:gd name="connsiteX17" fmla="*/ 1585707 w 2776098"/>
            <a:gd name="connsiteY17" fmla="*/ 2738963 h 2768792"/>
            <a:gd name="connsiteX18" fmla="*/ 1964775 w 2776098"/>
            <a:gd name="connsiteY18" fmla="*/ 2599717 h 2768792"/>
            <a:gd name="connsiteX19" fmla="*/ 2297114 w 2776098"/>
            <a:gd name="connsiteY19" fmla="*/ 2362381 h 2768792"/>
            <a:gd name="connsiteX20" fmla="*/ 2555814 w 2776098"/>
            <a:gd name="connsiteY20" fmla="*/ 2046171 h 2768792"/>
            <a:gd name="connsiteX21" fmla="*/ 2719905 w 2776098"/>
            <a:gd name="connsiteY21" fmla="*/ 1676687 h 2768792"/>
            <a:gd name="connsiteX22" fmla="*/ 2776098 w 2776098"/>
            <a:gd name="connsiteY22" fmla="*/ 1283882 h 2768792"/>
            <a:gd name="connsiteX0" fmla="*/ 2776098 w 2776098"/>
            <a:gd name="connsiteY0" fmla="*/ 1283882 h 2768792"/>
            <a:gd name="connsiteX1" fmla="*/ 2719838 w 2776098"/>
            <a:gd name="connsiteY1" fmla="*/ 899573 h 2768792"/>
            <a:gd name="connsiteX2" fmla="*/ 2555684 w 2776098"/>
            <a:gd name="connsiteY2" fmla="*/ 554898 h 2768792"/>
            <a:gd name="connsiteX3" fmla="*/ 2296942 w 2776098"/>
            <a:gd name="connsiteY3" fmla="*/ 277767 h 2768792"/>
            <a:gd name="connsiteX4" fmla="*/ 1964560 w 2776098"/>
            <a:gd name="connsiteY4" fmla="*/ 90641 h 2768792"/>
            <a:gd name="connsiteX5" fmla="*/ 1585477 w 2776098"/>
            <a:gd name="connsiteY5" fmla="*/ 8685 h 2768792"/>
            <a:gd name="connsiteX6" fmla="*/ 1190402 w 2776098"/>
            <a:gd name="connsiteY6" fmla="*/ 38531 h 2768792"/>
            <a:gd name="connsiteX7" fmla="*/ 811334 w 2776098"/>
            <a:gd name="connsiteY7" fmla="*/ 177760 h 2768792"/>
            <a:gd name="connsiteX8" fmla="*/ 478990 w 2776098"/>
            <a:gd name="connsiteY8" fmla="*/ 415096 h 2768792"/>
            <a:gd name="connsiteX9" fmla="*/ 220295 w 2776098"/>
            <a:gd name="connsiteY9" fmla="*/ 731323 h 2768792"/>
            <a:gd name="connsiteX10" fmla="*/ 56204 w 2776098"/>
            <a:gd name="connsiteY10" fmla="*/ 1100789 h 2768792"/>
            <a:gd name="connsiteX11" fmla="*/ 11 w 2776098"/>
            <a:gd name="connsiteY11" fmla="*/ 1493595 h 2768792"/>
            <a:gd name="connsiteX12" fmla="*/ 56271 w 2776098"/>
            <a:gd name="connsiteY12" fmla="*/ 1877903 h 2768792"/>
            <a:gd name="connsiteX13" fmla="*/ 220420 w 2776098"/>
            <a:gd name="connsiteY13" fmla="*/ 2222596 h 2768792"/>
            <a:gd name="connsiteX14" fmla="*/ 479168 w 2776098"/>
            <a:gd name="connsiteY14" fmla="*/ 2499709 h 2768792"/>
            <a:gd name="connsiteX15" fmla="*/ 811545 w 2776098"/>
            <a:gd name="connsiteY15" fmla="*/ 2686835 h 2768792"/>
            <a:gd name="connsiteX16" fmla="*/ 1190632 w 2776098"/>
            <a:gd name="connsiteY16" fmla="*/ 2768792 h 2768792"/>
            <a:gd name="connsiteX17" fmla="*/ 1585707 w 2776098"/>
            <a:gd name="connsiteY17" fmla="*/ 2738963 h 2768792"/>
            <a:gd name="connsiteX18" fmla="*/ 1964775 w 2776098"/>
            <a:gd name="connsiteY18" fmla="*/ 2599717 h 2768792"/>
            <a:gd name="connsiteX19" fmla="*/ 2297114 w 2776098"/>
            <a:gd name="connsiteY19" fmla="*/ 2362381 h 2768792"/>
            <a:gd name="connsiteX20" fmla="*/ 2555814 w 2776098"/>
            <a:gd name="connsiteY20" fmla="*/ 2046171 h 2768792"/>
            <a:gd name="connsiteX21" fmla="*/ 2719905 w 2776098"/>
            <a:gd name="connsiteY21" fmla="*/ 1676687 h 2768792"/>
            <a:gd name="connsiteX22" fmla="*/ 2776098 w 2776098"/>
            <a:gd name="connsiteY22" fmla="*/ 1283882 h 2768792"/>
            <a:gd name="connsiteX0" fmla="*/ 2776098 w 2776098"/>
            <a:gd name="connsiteY0" fmla="*/ 1283882 h 2768792"/>
            <a:gd name="connsiteX1" fmla="*/ 2719838 w 2776098"/>
            <a:gd name="connsiteY1" fmla="*/ 899573 h 2768792"/>
            <a:gd name="connsiteX2" fmla="*/ 2555684 w 2776098"/>
            <a:gd name="connsiteY2" fmla="*/ 554898 h 2768792"/>
            <a:gd name="connsiteX3" fmla="*/ 2296942 w 2776098"/>
            <a:gd name="connsiteY3" fmla="*/ 277767 h 2768792"/>
            <a:gd name="connsiteX4" fmla="*/ 1964560 w 2776098"/>
            <a:gd name="connsiteY4" fmla="*/ 90641 h 2768792"/>
            <a:gd name="connsiteX5" fmla="*/ 1585477 w 2776098"/>
            <a:gd name="connsiteY5" fmla="*/ 8685 h 2768792"/>
            <a:gd name="connsiteX6" fmla="*/ 1190402 w 2776098"/>
            <a:gd name="connsiteY6" fmla="*/ 38531 h 2768792"/>
            <a:gd name="connsiteX7" fmla="*/ 811334 w 2776098"/>
            <a:gd name="connsiteY7" fmla="*/ 177760 h 2768792"/>
            <a:gd name="connsiteX8" fmla="*/ 478990 w 2776098"/>
            <a:gd name="connsiteY8" fmla="*/ 415096 h 2768792"/>
            <a:gd name="connsiteX9" fmla="*/ 220295 w 2776098"/>
            <a:gd name="connsiteY9" fmla="*/ 731323 h 2768792"/>
            <a:gd name="connsiteX10" fmla="*/ 56204 w 2776098"/>
            <a:gd name="connsiteY10" fmla="*/ 1100789 h 2768792"/>
            <a:gd name="connsiteX11" fmla="*/ 11 w 2776098"/>
            <a:gd name="connsiteY11" fmla="*/ 1493595 h 2768792"/>
            <a:gd name="connsiteX12" fmla="*/ 56271 w 2776098"/>
            <a:gd name="connsiteY12" fmla="*/ 1877903 h 2768792"/>
            <a:gd name="connsiteX13" fmla="*/ 220420 w 2776098"/>
            <a:gd name="connsiteY13" fmla="*/ 2222596 h 2768792"/>
            <a:gd name="connsiteX14" fmla="*/ 479168 w 2776098"/>
            <a:gd name="connsiteY14" fmla="*/ 2499709 h 2768792"/>
            <a:gd name="connsiteX15" fmla="*/ 811545 w 2776098"/>
            <a:gd name="connsiteY15" fmla="*/ 2686835 h 2768792"/>
            <a:gd name="connsiteX16" fmla="*/ 1190632 w 2776098"/>
            <a:gd name="connsiteY16" fmla="*/ 2768792 h 2768792"/>
            <a:gd name="connsiteX17" fmla="*/ 1585707 w 2776098"/>
            <a:gd name="connsiteY17" fmla="*/ 2738963 h 2768792"/>
            <a:gd name="connsiteX18" fmla="*/ 1964775 w 2776098"/>
            <a:gd name="connsiteY18" fmla="*/ 2599717 h 2768792"/>
            <a:gd name="connsiteX19" fmla="*/ 2297114 w 2776098"/>
            <a:gd name="connsiteY19" fmla="*/ 2362381 h 2768792"/>
            <a:gd name="connsiteX20" fmla="*/ 2555814 w 2776098"/>
            <a:gd name="connsiteY20" fmla="*/ 2046171 h 2768792"/>
            <a:gd name="connsiteX21" fmla="*/ 2719905 w 2776098"/>
            <a:gd name="connsiteY21" fmla="*/ 1676687 h 2768792"/>
            <a:gd name="connsiteX22" fmla="*/ 2776098 w 2776098"/>
            <a:gd name="connsiteY22" fmla="*/ 1283882 h 2768792"/>
            <a:gd name="connsiteX0" fmla="*/ 2776098 w 2776098"/>
            <a:gd name="connsiteY0" fmla="*/ 1283882 h 2777480"/>
            <a:gd name="connsiteX1" fmla="*/ 2719838 w 2776098"/>
            <a:gd name="connsiteY1" fmla="*/ 899573 h 2777480"/>
            <a:gd name="connsiteX2" fmla="*/ 2555684 w 2776098"/>
            <a:gd name="connsiteY2" fmla="*/ 554898 h 2777480"/>
            <a:gd name="connsiteX3" fmla="*/ 2296942 w 2776098"/>
            <a:gd name="connsiteY3" fmla="*/ 277767 h 2777480"/>
            <a:gd name="connsiteX4" fmla="*/ 1964560 w 2776098"/>
            <a:gd name="connsiteY4" fmla="*/ 90641 h 2777480"/>
            <a:gd name="connsiteX5" fmla="*/ 1585477 w 2776098"/>
            <a:gd name="connsiteY5" fmla="*/ 8685 h 2777480"/>
            <a:gd name="connsiteX6" fmla="*/ 1190402 w 2776098"/>
            <a:gd name="connsiteY6" fmla="*/ 38531 h 2777480"/>
            <a:gd name="connsiteX7" fmla="*/ 811334 w 2776098"/>
            <a:gd name="connsiteY7" fmla="*/ 177760 h 2777480"/>
            <a:gd name="connsiteX8" fmla="*/ 478990 w 2776098"/>
            <a:gd name="connsiteY8" fmla="*/ 415096 h 2777480"/>
            <a:gd name="connsiteX9" fmla="*/ 220295 w 2776098"/>
            <a:gd name="connsiteY9" fmla="*/ 731323 h 2777480"/>
            <a:gd name="connsiteX10" fmla="*/ 56204 w 2776098"/>
            <a:gd name="connsiteY10" fmla="*/ 1100789 h 2777480"/>
            <a:gd name="connsiteX11" fmla="*/ 11 w 2776098"/>
            <a:gd name="connsiteY11" fmla="*/ 1493595 h 2777480"/>
            <a:gd name="connsiteX12" fmla="*/ 56271 w 2776098"/>
            <a:gd name="connsiteY12" fmla="*/ 1877903 h 2777480"/>
            <a:gd name="connsiteX13" fmla="*/ 220420 w 2776098"/>
            <a:gd name="connsiteY13" fmla="*/ 2222596 h 2777480"/>
            <a:gd name="connsiteX14" fmla="*/ 479168 w 2776098"/>
            <a:gd name="connsiteY14" fmla="*/ 2499709 h 2777480"/>
            <a:gd name="connsiteX15" fmla="*/ 811545 w 2776098"/>
            <a:gd name="connsiteY15" fmla="*/ 2686835 h 2777480"/>
            <a:gd name="connsiteX16" fmla="*/ 1190632 w 2776098"/>
            <a:gd name="connsiteY16" fmla="*/ 2768792 h 2777480"/>
            <a:gd name="connsiteX17" fmla="*/ 1585707 w 2776098"/>
            <a:gd name="connsiteY17" fmla="*/ 2738963 h 2777480"/>
            <a:gd name="connsiteX18" fmla="*/ 1964775 w 2776098"/>
            <a:gd name="connsiteY18" fmla="*/ 2599717 h 2777480"/>
            <a:gd name="connsiteX19" fmla="*/ 2297114 w 2776098"/>
            <a:gd name="connsiteY19" fmla="*/ 2362381 h 2777480"/>
            <a:gd name="connsiteX20" fmla="*/ 2555814 w 2776098"/>
            <a:gd name="connsiteY20" fmla="*/ 2046171 h 2777480"/>
            <a:gd name="connsiteX21" fmla="*/ 2719905 w 2776098"/>
            <a:gd name="connsiteY21" fmla="*/ 1676687 h 2777480"/>
            <a:gd name="connsiteX22" fmla="*/ 2776098 w 2776098"/>
            <a:gd name="connsiteY22" fmla="*/ 1283882 h 2777480"/>
            <a:gd name="connsiteX0" fmla="*/ 2776098 w 2776098"/>
            <a:gd name="connsiteY0" fmla="*/ 1283882 h 2777480"/>
            <a:gd name="connsiteX1" fmla="*/ 2719838 w 2776098"/>
            <a:gd name="connsiteY1" fmla="*/ 899573 h 2777480"/>
            <a:gd name="connsiteX2" fmla="*/ 2555684 w 2776098"/>
            <a:gd name="connsiteY2" fmla="*/ 554898 h 2777480"/>
            <a:gd name="connsiteX3" fmla="*/ 2296942 w 2776098"/>
            <a:gd name="connsiteY3" fmla="*/ 277767 h 2777480"/>
            <a:gd name="connsiteX4" fmla="*/ 1964560 w 2776098"/>
            <a:gd name="connsiteY4" fmla="*/ 90641 h 2777480"/>
            <a:gd name="connsiteX5" fmla="*/ 1585477 w 2776098"/>
            <a:gd name="connsiteY5" fmla="*/ 8685 h 2777480"/>
            <a:gd name="connsiteX6" fmla="*/ 1190402 w 2776098"/>
            <a:gd name="connsiteY6" fmla="*/ 38531 h 2777480"/>
            <a:gd name="connsiteX7" fmla="*/ 811334 w 2776098"/>
            <a:gd name="connsiteY7" fmla="*/ 177760 h 2777480"/>
            <a:gd name="connsiteX8" fmla="*/ 478990 w 2776098"/>
            <a:gd name="connsiteY8" fmla="*/ 415096 h 2777480"/>
            <a:gd name="connsiteX9" fmla="*/ 220295 w 2776098"/>
            <a:gd name="connsiteY9" fmla="*/ 731323 h 2777480"/>
            <a:gd name="connsiteX10" fmla="*/ 56204 w 2776098"/>
            <a:gd name="connsiteY10" fmla="*/ 1100789 h 2777480"/>
            <a:gd name="connsiteX11" fmla="*/ 11 w 2776098"/>
            <a:gd name="connsiteY11" fmla="*/ 1493595 h 2777480"/>
            <a:gd name="connsiteX12" fmla="*/ 56271 w 2776098"/>
            <a:gd name="connsiteY12" fmla="*/ 1877903 h 2777480"/>
            <a:gd name="connsiteX13" fmla="*/ 220420 w 2776098"/>
            <a:gd name="connsiteY13" fmla="*/ 2222596 h 2777480"/>
            <a:gd name="connsiteX14" fmla="*/ 479168 w 2776098"/>
            <a:gd name="connsiteY14" fmla="*/ 2499709 h 2777480"/>
            <a:gd name="connsiteX15" fmla="*/ 811545 w 2776098"/>
            <a:gd name="connsiteY15" fmla="*/ 2686835 h 2777480"/>
            <a:gd name="connsiteX16" fmla="*/ 1190632 w 2776098"/>
            <a:gd name="connsiteY16" fmla="*/ 2768792 h 2777480"/>
            <a:gd name="connsiteX17" fmla="*/ 1585707 w 2776098"/>
            <a:gd name="connsiteY17" fmla="*/ 2738963 h 2777480"/>
            <a:gd name="connsiteX18" fmla="*/ 1964775 w 2776098"/>
            <a:gd name="connsiteY18" fmla="*/ 2599717 h 2777480"/>
            <a:gd name="connsiteX19" fmla="*/ 2297114 w 2776098"/>
            <a:gd name="connsiteY19" fmla="*/ 2362381 h 2777480"/>
            <a:gd name="connsiteX20" fmla="*/ 2555814 w 2776098"/>
            <a:gd name="connsiteY20" fmla="*/ 2046171 h 2777480"/>
            <a:gd name="connsiteX21" fmla="*/ 2719905 w 2776098"/>
            <a:gd name="connsiteY21" fmla="*/ 1676687 h 2777480"/>
            <a:gd name="connsiteX22" fmla="*/ 2776098 w 2776098"/>
            <a:gd name="connsiteY22" fmla="*/ 1283882 h 2777480"/>
            <a:gd name="connsiteX0" fmla="*/ 2776098 w 2776098"/>
            <a:gd name="connsiteY0" fmla="*/ 1283882 h 2777480"/>
            <a:gd name="connsiteX1" fmla="*/ 2719838 w 2776098"/>
            <a:gd name="connsiteY1" fmla="*/ 899573 h 2777480"/>
            <a:gd name="connsiteX2" fmla="*/ 2555684 w 2776098"/>
            <a:gd name="connsiteY2" fmla="*/ 554898 h 2777480"/>
            <a:gd name="connsiteX3" fmla="*/ 2296942 w 2776098"/>
            <a:gd name="connsiteY3" fmla="*/ 277767 h 2777480"/>
            <a:gd name="connsiteX4" fmla="*/ 1964560 w 2776098"/>
            <a:gd name="connsiteY4" fmla="*/ 90641 h 2777480"/>
            <a:gd name="connsiteX5" fmla="*/ 1585477 w 2776098"/>
            <a:gd name="connsiteY5" fmla="*/ 8685 h 2777480"/>
            <a:gd name="connsiteX6" fmla="*/ 1190402 w 2776098"/>
            <a:gd name="connsiteY6" fmla="*/ 38531 h 2777480"/>
            <a:gd name="connsiteX7" fmla="*/ 811334 w 2776098"/>
            <a:gd name="connsiteY7" fmla="*/ 177760 h 2777480"/>
            <a:gd name="connsiteX8" fmla="*/ 478990 w 2776098"/>
            <a:gd name="connsiteY8" fmla="*/ 415096 h 2777480"/>
            <a:gd name="connsiteX9" fmla="*/ 220295 w 2776098"/>
            <a:gd name="connsiteY9" fmla="*/ 731323 h 2777480"/>
            <a:gd name="connsiteX10" fmla="*/ 56204 w 2776098"/>
            <a:gd name="connsiteY10" fmla="*/ 1100789 h 2777480"/>
            <a:gd name="connsiteX11" fmla="*/ 11 w 2776098"/>
            <a:gd name="connsiteY11" fmla="*/ 1493595 h 2777480"/>
            <a:gd name="connsiteX12" fmla="*/ 56271 w 2776098"/>
            <a:gd name="connsiteY12" fmla="*/ 1877903 h 2777480"/>
            <a:gd name="connsiteX13" fmla="*/ 220420 w 2776098"/>
            <a:gd name="connsiteY13" fmla="*/ 2222596 h 2777480"/>
            <a:gd name="connsiteX14" fmla="*/ 479168 w 2776098"/>
            <a:gd name="connsiteY14" fmla="*/ 2499709 h 2777480"/>
            <a:gd name="connsiteX15" fmla="*/ 811545 w 2776098"/>
            <a:gd name="connsiteY15" fmla="*/ 2686835 h 2777480"/>
            <a:gd name="connsiteX16" fmla="*/ 1190632 w 2776098"/>
            <a:gd name="connsiteY16" fmla="*/ 2768792 h 2777480"/>
            <a:gd name="connsiteX17" fmla="*/ 1585707 w 2776098"/>
            <a:gd name="connsiteY17" fmla="*/ 2738963 h 2777480"/>
            <a:gd name="connsiteX18" fmla="*/ 1964775 w 2776098"/>
            <a:gd name="connsiteY18" fmla="*/ 2599717 h 2777480"/>
            <a:gd name="connsiteX19" fmla="*/ 2297114 w 2776098"/>
            <a:gd name="connsiteY19" fmla="*/ 2362381 h 2777480"/>
            <a:gd name="connsiteX20" fmla="*/ 2555814 w 2776098"/>
            <a:gd name="connsiteY20" fmla="*/ 2046171 h 2777480"/>
            <a:gd name="connsiteX21" fmla="*/ 2719905 w 2776098"/>
            <a:gd name="connsiteY21" fmla="*/ 1676687 h 2777480"/>
            <a:gd name="connsiteX22" fmla="*/ 2776098 w 2776098"/>
            <a:gd name="connsiteY22" fmla="*/ 1283882 h 2777480"/>
            <a:gd name="connsiteX0" fmla="*/ 2776098 w 2776098"/>
            <a:gd name="connsiteY0" fmla="*/ 1283882 h 2777480"/>
            <a:gd name="connsiteX1" fmla="*/ 2719838 w 2776098"/>
            <a:gd name="connsiteY1" fmla="*/ 899573 h 2777480"/>
            <a:gd name="connsiteX2" fmla="*/ 2555684 w 2776098"/>
            <a:gd name="connsiteY2" fmla="*/ 554898 h 2777480"/>
            <a:gd name="connsiteX3" fmla="*/ 2296942 w 2776098"/>
            <a:gd name="connsiteY3" fmla="*/ 277767 h 2777480"/>
            <a:gd name="connsiteX4" fmla="*/ 1964560 w 2776098"/>
            <a:gd name="connsiteY4" fmla="*/ 90641 h 2777480"/>
            <a:gd name="connsiteX5" fmla="*/ 1585477 w 2776098"/>
            <a:gd name="connsiteY5" fmla="*/ 8685 h 2777480"/>
            <a:gd name="connsiteX6" fmla="*/ 1190402 w 2776098"/>
            <a:gd name="connsiteY6" fmla="*/ 38531 h 2777480"/>
            <a:gd name="connsiteX7" fmla="*/ 811334 w 2776098"/>
            <a:gd name="connsiteY7" fmla="*/ 177760 h 2777480"/>
            <a:gd name="connsiteX8" fmla="*/ 478990 w 2776098"/>
            <a:gd name="connsiteY8" fmla="*/ 415096 h 2777480"/>
            <a:gd name="connsiteX9" fmla="*/ 220295 w 2776098"/>
            <a:gd name="connsiteY9" fmla="*/ 731323 h 2777480"/>
            <a:gd name="connsiteX10" fmla="*/ 56204 w 2776098"/>
            <a:gd name="connsiteY10" fmla="*/ 1100789 h 2777480"/>
            <a:gd name="connsiteX11" fmla="*/ 11 w 2776098"/>
            <a:gd name="connsiteY11" fmla="*/ 1493595 h 2777480"/>
            <a:gd name="connsiteX12" fmla="*/ 56271 w 2776098"/>
            <a:gd name="connsiteY12" fmla="*/ 1877903 h 2777480"/>
            <a:gd name="connsiteX13" fmla="*/ 220420 w 2776098"/>
            <a:gd name="connsiteY13" fmla="*/ 2222596 h 2777480"/>
            <a:gd name="connsiteX14" fmla="*/ 479168 w 2776098"/>
            <a:gd name="connsiteY14" fmla="*/ 2499709 h 2777480"/>
            <a:gd name="connsiteX15" fmla="*/ 811545 w 2776098"/>
            <a:gd name="connsiteY15" fmla="*/ 2686835 h 2777480"/>
            <a:gd name="connsiteX16" fmla="*/ 1190632 w 2776098"/>
            <a:gd name="connsiteY16" fmla="*/ 2768792 h 2777480"/>
            <a:gd name="connsiteX17" fmla="*/ 1585707 w 2776098"/>
            <a:gd name="connsiteY17" fmla="*/ 2738963 h 2777480"/>
            <a:gd name="connsiteX18" fmla="*/ 1964775 w 2776098"/>
            <a:gd name="connsiteY18" fmla="*/ 2599717 h 2777480"/>
            <a:gd name="connsiteX19" fmla="*/ 2297114 w 2776098"/>
            <a:gd name="connsiteY19" fmla="*/ 2362381 h 2777480"/>
            <a:gd name="connsiteX20" fmla="*/ 2555814 w 2776098"/>
            <a:gd name="connsiteY20" fmla="*/ 2046171 h 2777480"/>
            <a:gd name="connsiteX21" fmla="*/ 2719905 w 2776098"/>
            <a:gd name="connsiteY21" fmla="*/ 1676687 h 2777480"/>
            <a:gd name="connsiteX22" fmla="*/ 2776098 w 2776098"/>
            <a:gd name="connsiteY22" fmla="*/ 1283882 h 2777480"/>
            <a:gd name="connsiteX0" fmla="*/ 2776098 w 2776098"/>
            <a:gd name="connsiteY0" fmla="*/ 1283882 h 2777480"/>
            <a:gd name="connsiteX1" fmla="*/ 2719838 w 2776098"/>
            <a:gd name="connsiteY1" fmla="*/ 899573 h 2777480"/>
            <a:gd name="connsiteX2" fmla="*/ 2555684 w 2776098"/>
            <a:gd name="connsiteY2" fmla="*/ 554898 h 2777480"/>
            <a:gd name="connsiteX3" fmla="*/ 2296942 w 2776098"/>
            <a:gd name="connsiteY3" fmla="*/ 277767 h 2777480"/>
            <a:gd name="connsiteX4" fmla="*/ 1964560 w 2776098"/>
            <a:gd name="connsiteY4" fmla="*/ 90641 h 2777480"/>
            <a:gd name="connsiteX5" fmla="*/ 1585477 w 2776098"/>
            <a:gd name="connsiteY5" fmla="*/ 8685 h 2777480"/>
            <a:gd name="connsiteX6" fmla="*/ 1190402 w 2776098"/>
            <a:gd name="connsiteY6" fmla="*/ 38531 h 2777480"/>
            <a:gd name="connsiteX7" fmla="*/ 811334 w 2776098"/>
            <a:gd name="connsiteY7" fmla="*/ 177760 h 2777480"/>
            <a:gd name="connsiteX8" fmla="*/ 478990 w 2776098"/>
            <a:gd name="connsiteY8" fmla="*/ 415096 h 2777480"/>
            <a:gd name="connsiteX9" fmla="*/ 220295 w 2776098"/>
            <a:gd name="connsiteY9" fmla="*/ 731323 h 2777480"/>
            <a:gd name="connsiteX10" fmla="*/ 56204 w 2776098"/>
            <a:gd name="connsiteY10" fmla="*/ 1100789 h 2777480"/>
            <a:gd name="connsiteX11" fmla="*/ 11 w 2776098"/>
            <a:gd name="connsiteY11" fmla="*/ 1493595 h 2777480"/>
            <a:gd name="connsiteX12" fmla="*/ 56271 w 2776098"/>
            <a:gd name="connsiteY12" fmla="*/ 1877903 h 2777480"/>
            <a:gd name="connsiteX13" fmla="*/ 220420 w 2776098"/>
            <a:gd name="connsiteY13" fmla="*/ 2222596 h 2777480"/>
            <a:gd name="connsiteX14" fmla="*/ 479168 w 2776098"/>
            <a:gd name="connsiteY14" fmla="*/ 2499709 h 2777480"/>
            <a:gd name="connsiteX15" fmla="*/ 811545 w 2776098"/>
            <a:gd name="connsiteY15" fmla="*/ 2686835 h 2777480"/>
            <a:gd name="connsiteX16" fmla="*/ 1190632 w 2776098"/>
            <a:gd name="connsiteY16" fmla="*/ 2768792 h 2777480"/>
            <a:gd name="connsiteX17" fmla="*/ 1585707 w 2776098"/>
            <a:gd name="connsiteY17" fmla="*/ 2738963 h 2777480"/>
            <a:gd name="connsiteX18" fmla="*/ 1964775 w 2776098"/>
            <a:gd name="connsiteY18" fmla="*/ 2599717 h 2777480"/>
            <a:gd name="connsiteX19" fmla="*/ 2297114 w 2776098"/>
            <a:gd name="connsiteY19" fmla="*/ 2362381 h 2777480"/>
            <a:gd name="connsiteX20" fmla="*/ 2555814 w 2776098"/>
            <a:gd name="connsiteY20" fmla="*/ 2046171 h 2777480"/>
            <a:gd name="connsiteX21" fmla="*/ 2719905 w 2776098"/>
            <a:gd name="connsiteY21" fmla="*/ 1676687 h 2777480"/>
            <a:gd name="connsiteX22" fmla="*/ 2776098 w 2776098"/>
            <a:gd name="connsiteY22" fmla="*/ 1283882 h 2777480"/>
            <a:gd name="connsiteX0" fmla="*/ 2776098 w 2776098"/>
            <a:gd name="connsiteY0" fmla="*/ 1283882 h 2777480"/>
            <a:gd name="connsiteX1" fmla="*/ 2719838 w 2776098"/>
            <a:gd name="connsiteY1" fmla="*/ 899573 h 2777480"/>
            <a:gd name="connsiteX2" fmla="*/ 2555684 w 2776098"/>
            <a:gd name="connsiteY2" fmla="*/ 554898 h 2777480"/>
            <a:gd name="connsiteX3" fmla="*/ 2296942 w 2776098"/>
            <a:gd name="connsiteY3" fmla="*/ 277767 h 2777480"/>
            <a:gd name="connsiteX4" fmla="*/ 1964560 w 2776098"/>
            <a:gd name="connsiteY4" fmla="*/ 90641 h 2777480"/>
            <a:gd name="connsiteX5" fmla="*/ 1585477 w 2776098"/>
            <a:gd name="connsiteY5" fmla="*/ 8685 h 2777480"/>
            <a:gd name="connsiteX6" fmla="*/ 1190402 w 2776098"/>
            <a:gd name="connsiteY6" fmla="*/ 38531 h 2777480"/>
            <a:gd name="connsiteX7" fmla="*/ 811334 w 2776098"/>
            <a:gd name="connsiteY7" fmla="*/ 177760 h 2777480"/>
            <a:gd name="connsiteX8" fmla="*/ 478990 w 2776098"/>
            <a:gd name="connsiteY8" fmla="*/ 415096 h 2777480"/>
            <a:gd name="connsiteX9" fmla="*/ 220295 w 2776098"/>
            <a:gd name="connsiteY9" fmla="*/ 731323 h 2777480"/>
            <a:gd name="connsiteX10" fmla="*/ 56204 w 2776098"/>
            <a:gd name="connsiteY10" fmla="*/ 1100789 h 2777480"/>
            <a:gd name="connsiteX11" fmla="*/ 11 w 2776098"/>
            <a:gd name="connsiteY11" fmla="*/ 1493595 h 2777480"/>
            <a:gd name="connsiteX12" fmla="*/ 56271 w 2776098"/>
            <a:gd name="connsiteY12" fmla="*/ 1877903 h 2777480"/>
            <a:gd name="connsiteX13" fmla="*/ 220420 w 2776098"/>
            <a:gd name="connsiteY13" fmla="*/ 2222596 h 2777480"/>
            <a:gd name="connsiteX14" fmla="*/ 479168 w 2776098"/>
            <a:gd name="connsiteY14" fmla="*/ 2499709 h 2777480"/>
            <a:gd name="connsiteX15" fmla="*/ 811545 w 2776098"/>
            <a:gd name="connsiteY15" fmla="*/ 2686835 h 2777480"/>
            <a:gd name="connsiteX16" fmla="*/ 1190632 w 2776098"/>
            <a:gd name="connsiteY16" fmla="*/ 2768792 h 2777480"/>
            <a:gd name="connsiteX17" fmla="*/ 1585707 w 2776098"/>
            <a:gd name="connsiteY17" fmla="*/ 2738963 h 2777480"/>
            <a:gd name="connsiteX18" fmla="*/ 1964775 w 2776098"/>
            <a:gd name="connsiteY18" fmla="*/ 2599717 h 2777480"/>
            <a:gd name="connsiteX19" fmla="*/ 2297114 w 2776098"/>
            <a:gd name="connsiteY19" fmla="*/ 2362381 h 2777480"/>
            <a:gd name="connsiteX20" fmla="*/ 2555814 w 2776098"/>
            <a:gd name="connsiteY20" fmla="*/ 2046171 h 2777480"/>
            <a:gd name="connsiteX21" fmla="*/ 2719905 w 2776098"/>
            <a:gd name="connsiteY21" fmla="*/ 1676687 h 2777480"/>
            <a:gd name="connsiteX22" fmla="*/ 2776098 w 2776098"/>
            <a:gd name="connsiteY22" fmla="*/ 1283882 h 2777480"/>
            <a:gd name="connsiteX0" fmla="*/ 2776098 w 2776109"/>
            <a:gd name="connsiteY0" fmla="*/ 1283882 h 2777480"/>
            <a:gd name="connsiteX1" fmla="*/ 2719838 w 2776109"/>
            <a:gd name="connsiteY1" fmla="*/ 899573 h 2777480"/>
            <a:gd name="connsiteX2" fmla="*/ 2555684 w 2776109"/>
            <a:gd name="connsiteY2" fmla="*/ 554898 h 2777480"/>
            <a:gd name="connsiteX3" fmla="*/ 2296942 w 2776109"/>
            <a:gd name="connsiteY3" fmla="*/ 277767 h 2777480"/>
            <a:gd name="connsiteX4" fmla="*/ 1964560 w 2776109"/>
            <a:gd name="connsiteY4" fmla="*/ 90641 h 2777480"/>
            <a:gd name="connsiteX5" fmla="*/ 1585477 w 2776109"/>
            <a:gd name="connsiteY5" fmla="*/ 8685 h 2777480"/>
            <a:gd name="connsiteX6" fmla="*/ 1190402 w 2776109"/>
            <a:gd name="connsiteY6" fmla="*/ 38531 h 2777480"/>
            <a:gd name="connsiteX7" fmla="*/ 811334 w 2776109"/>
            <a:gd name="connsiteY7" fmla="*/ 177760 h 2777480"/>
            <a:gd name="connsiteX8" fmla="*/ 478990 w 2776109"/>
            <a:gd name="connsiteY8" fmla="*/ 415096 h 2777480"/>
            <a:gd name="connsiteX9" fmla="*/ 220295 w 2776109"/>
            <a:gd name="connsiteY9" fmla="*/ 731323 h 2777480"/>
            <a:gd name="connsiteX10" fmla="*/ 56204 w 2776109"/>
            <a:gd name="connsiteY10" fmla="*/ 1100789 h 2777480"/>
            <a:gd name="connsiteX11" fmla="*/ 11 w 2776109"/>
            <a:gd name="connsiteY11" fmla="*/ 1493595 h 2777480"/>
            <a:gd name="connsiteX12" fmla="*/ 56271 w 2776109"/>
            <a:gd name="connsiteY12" fmla="*/ 1877903 h 2777480"/>
            <a:gd name="connsiteX13" fmla="*/ 220420 w 2776109"/>
            <a:gd name="connsiteY13" fmla="*/ 2222596 h 2777480"/>
            <a:gd name="connsiteX14" fmla="*/ 479168 w 2776109"/>
            <a:gd name="connsiteY14" fmla="*/ 2499709 h 2777480"/>
            <a:gd name="connsiteX15" fmla="*/ 811545 w 2776109"/>
            <a:gd name="connsiteY15" fmla="*/ 2686835 h 2777480"/>
            <a:gd name="connsiteX16" fmla="*/ 1190632 w 2776109"/>
            <a:gd name="connsiteY16" fmla="*/ 2768792 h 2777480"/>
            <a:gd name="connsiteX17" fmla="*/ 1585707 w 2776109"/>
            <a:gd name="connsiteY17" fmla="*/ 2738963 h 2777480"/>
            <a:gd name="connsiteX18" fmla="*/ 1964775 w 2776109"/>
            <a:gd name="connsiteY18" fmla="*/ 2599717 h 2777480"/>
            <a:gd name="connsiteX19" fmla="*/ 2297114 w 2776109"/>
            <a:gd name="connsiteY19" fmla="*/ 2362381 h 2777480"/>
            <a:gd name="connsiteX20" fmla="*/ 2555814 w 2776109"/>
            <a:gd name="connsiteY20" fmla="*/ 2046171 h 2777480"/>
            <a:gd name="connsiteX21" fmla="*/ 2719905 w 2776109"/>
            <a:gd name="connsiteY21" fmla="*/ 1676687 h 2777480"/>
            <a:gd name="connsiteX22" fmla="*/ 2776098 w 2776109"/>
            <a:gd name="connsiteY22" fmla="*/ 1283882 h 27774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2776109" h="2777480">
              <a:moveTo>
                <a:pt x="2776098" y="1283882"/>
              </a:moveTo>
              <a:cubicBezTo>
                <a:pt x="2776087" y="1154363"/>
                <a:pt x="2756574" y="1021070"/>
                <a:pt x="2719838" y="899573"/>
              </a:cubicBezTo>
              <a:cubicBezTo>
                <a:pt x="2683102" y="778076"/>
                <a:pt x="2626167" y="658532"/>
                <a:pt x="2555684" y="554898"/>
              </a:cubicBezTo>
              <a:cubicBezTo>
                <a:pt x="2485201" y="451264"/>
                <a:pt x="2395463" y="355143"/>
                <a:pt x="2296942" y="277767"/>
              </a:cubicBezTo>
              <a:cubicBezTo>
                <a:pt x="2198421" y="200391"/>
                <a:pt x="2083138" y="135488"/>
                <a:pt x="1964560" y="90641"/>
              </a:cubicBezTo>
              <a:cubicBezTo>
                <a:pt x="1845983" y="45794"/>
                <a:pt x="1714503" y="17370"/>
                <a:pt x="1585477" y="8685"/>
              </a:cubicBezTo>
              <a:cubicBezTo>
                <a:pt x="1456451" y="0"/>
                <a:pt x="1319426" y="10352"/>
                <a:pt x="1190402" y="38531"/>
              </a:cubicBezTo>
              <a:cubicBezTo>
                <a:pt x="1061378" y="66710"/>
                <a:pt x="929903" y="114999"/>
                <a:pt x="811334" y="177760"/>
              </a:cubicBezTo>
              <a:cubicBezTo>
                <a:pt x="692765" y="240521"/>
                <a:pt x="577496" y="322836"/>
                <a:pt x="478990" y="415096"/>
              </a:cubicBezTo>
              <a:cubicBezTo>
                <a:pt x="380484" y="507356"/>
                <a:pt x="290759" y="617041"/>
                <a:pt x="220295" y="731323"/>
              </a:cubicBezTo>
              <a:cubicBezTo>
                <a:pt x="149831" y="845605"/>
                <a:pt x="92918" y="973744"/>
                <a:pt x="56204" y="1100789"/>
              </a:cubicBezTo>
              <a:cubicBezTo>
                <a:pt x="19490" y="1227834"/>
                <a:pt x="0" y="1364076"/>
                <a:pt x="11" y="1493595"/>
              </a:cubicBezTo>
              <a:cubicBezTo>
                <a:pt x="22" y="1623114"/>
                <a:pt x="19536" y="1756403"/>
                <a:pt x="56271" y="1877903"/>
              </a:cubicBezTo>
              <a:cubicBezTo>
                <a:pt x="93006" y="1999403"/>
                <a:pt x="149937" y="2118962"/>
                <a:pt x="220420" y="2222596"/>
              </a:cubicBezTo>
              <a:cubicBezTo>
                <a:pt x="290903" y="2326230"/>
                <a:pt x="380647" y="2422336"/>
                <a:pt x="479168" y="2499709"/>
              </a:cubicBezTo>
              <a:cubicBezTo>
                <a:pt x="577689" y="2577082"/>
                <a:pt x="692968" y="2641988"/>
                <a:pt x="811545" y="2686835"/>
              </a:cubicBezTo>
              <a:cubicBezTo>
                <a:pt x="930122" y="2731682"/>
                <a:pt x="1061605" y="2760104"/>
                <a:pt x="1190632" y="2768792"/>
              </a:cubicBezTo>
              <a:cubicBezTo>
                <a:pt x="1319659" y="2777480"/>
                <a:pt x="1456683" y="2767142"/>
                <a:pt x="1585707" y="2738963"/>
              </a:cubicBezTo>
              <a:cubicBezTo>
                <a:pt x="1714731" y="2710784"/>
                <a:pt x="1846207" y="2662481"/>
                <a:pt x="1964775" y="2599717"/>
              </a:cubicBezTo>
              <a:cubicBezTo>
                <a:pt x="2083343" y="2536953"/>
                <a:pt x="2198608" y="2454639"/>
                <a:pt x="2297114" y="2362381"/>
              </a:cubicBezTo>
              <a:cubicBezTo>
                <a:pt x="2395620" y="2270123"/>
                <a:pt x="2485349" y="2160453"/>
                <a:pt x="2555814" y="2046171"/>
              </a:cubicBezTo>
              <a:cubicBezTo>
                <a:pt x="2626279" y="1931889"/>
                <a:pt x="2683191" y="1803735"/>
                <a:pt x="2719905" y="1676687"/>
              </a:cubicBezTo>
              <a:cubicBezTo>
                <a:pt x="2756619" y="1549639"/>
                <a:pt x="2776109" y="1413401"/>
                <a:pt x="2776098" y="1283882"/>
              </a:cubicBezTo>
              <a:close/>
            </a:path>
          </a:pathLst>
        </a:custGeom>
        <a:solidFill xmlns:a="http://schemas.openxmlformats.org/drawingml/2006/main">
          <a:srgbClr val="DD0806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0.42159</cdr:x>
      <cdr:y>0.26157</cdr:y>
    </cdr:from>
    <cdr:to>
      <cdr:x>0.68799</cdr:x>
      <cdr:y>0.50478</cdr:y>
    </cdr:to>
    <cdr:sp macro="" textlink="">
      <cdr:nvSpPr>
        <cdr:cNvPr id="14" name="PlotDat6_25|1~23_1"/>
        <cdr:cNvSpPr/>
      </cdr:nvSpPr>
      <cdr:spPr>
        <a:xfrm xmlns:a="http://schemas.openxmlformats.org/drawingml/2006/main">
          <a:off x="3405061" y="1771376"/>
          <a:ext cx="2582653" cy="1952800"/>
        </a:xfrm>
        <a:custGeom xmlns:a="http://schemas.openxmlformats.org/drawingml/2006/main">
          <a:avLst/>
          <a:gdLst>
            <a:gd name="connsiteX0" fmla="*/ 2582626 w 2582626"/>
            <a:gd name="connsiteY0" fmla="*/ 804254 h 1946980"/>
            <a:gd name="connsiteX1" fmla="*/ 2530278 w 2582626"/>
            <a:gd name="connsiteY1" fmla="*/ 540890 h 1946980"/>
            <a:gd name="connsiteX2" fmla="*/ 2377559 w 2582626"/>
            <a:gd name="connsiteY2" fmla="*/ 312552 h 1946980"/>
            <a:gd name="connsiteX3" fmla="*/ 2136837 w 2582626"/>
            <a:gd name="connsiteY3" fmla="*/ 137777 h 1946980"/>
            <a:gd name="connsiteX4" fmla="*/ 1827616 w 2582626"/>
            <a:gd name="connsiteY4" fmla="*/ 30707 h 1946980"/>
            <a:gd name="connsiteX5" fmla="*/ 1474945 w 2582626"/>
            <a:gd name="connsiteY5" fmla="*/ 0 h 1946980"/>
            <a:gd name="connsiteX6" fmla="*/ 1107403 w 2582626"/>
            <a:gd name="connsiteY6" fmla="*/ 48166 h 1946980"/>
            <a:gd name="connsiteX7" fmla="*/ 754755 w 2582626"/>
            <a:gd name="connsiteY7" fmla="*/ 171298 h 1946980"/>
            <a:gd name="connsiteX8" fmla="*/ 445577 w 2582626"/>
            <a:gd name="connsiteY8" fmla="*/ 359428 h 1946980"/>
            <a:gd name="connsiteX9" fmla="*/ 204913 w 2582626"/>
            <a:gd name="connsiteY9" fmla="*/ 597284 h 1946980"/>
            <a:gd name="connsiteX10" fmla="*/ 52266 w 2582626"/>
            <a:gd name="connsiteY10" fmla="*/ 865631 h 1946980"/>
            <a:gd name="connsiteX11" fmla="*/ 0 w 2582626"/>
            <a:gd name="connsiteY11" fmla="*/ 1142727 h 1946980"/>
            <a:gd name="connsiteX12" fmla="*/ 52348 w 2582626"/>
            <a:gd name="connsiteY12" fmla="*/ 1406091 h 1946980"/>
            <a:gd name="connsiteX13" fmla="*/ 205067 w 2582626"/>
            <a:gd name="connsiteY13" fmla="*/ 1634428 h 1946980"/>
            <a:gd name="connsiteX14" fmla="*/ 445788 w 2582626"/>
            <a:gd name="connsiteY14" fmla="*/ 1809203 h 1946980"/>
            <a:gd name="connsiteX15" fmla="*/ 755010 w 2582626"/>
            <a:gd name="connsiteY15" fmla="*/ 1916274 h 1946980"/>
            <a:gd name="connsiteX16" fmla="*/ 1107680 w 2582626"/>
            <a:gd name="connsiteY16" fmla="*/ 1946980 h 1946980"/>
            <a:gd name="connsiteX17" fmla="*/ 1475223 w 2582626"/>
            <a:gd name="connsiteY17" fmla="*/ 1898814 h 1946980"/>
            <a:gd name="connsiteX18" fmla="*/ 1827870 w 2582626"/>
            <a:gd name="connsiteY18" fmla="*/ 1775682 h 1946980"/>
            <a:gd name="connsiteX19" fmla="*/ 2137048 w 2582626"/>
            <a:gd name="connsiteY19" fmla="*/ 1587552 h 1946980"/>
            <a:gd name="connsiteX20" fmla="*/ 2377712 w 2582626"/>
            <a:gd name="connsiteY20" fmla="*/ 1349678 h 1946980"/>
            <a:gd name="connsiteX21" fmla="*/ 2530359 w 2582626"/>
            <a:gd name="connsiteY21" fmla="*/ 1081331 h 1946980"/>
            <a:gd name="connsiteX22" fmla="*/ 2582626 w 2582626"/>
            <a:gd name="connsiteY22" fmla="*/ 804254 h 1946980"/>
            <a:gd name="connsiteX0" fmla="*/ 2582626 w 2582626"/>
            <a:gd name="connsiteY0" fmla="*/ 804254 h 1946980"/>
            <a:gd name="connsiteX1" fmla="*/ 2530278 w 2582626"/>
            <a:gd name="connsiteY1" fmla="*/ 540890 h 1946980"/>
            <a:gd name="connsiteX2" fmla="*/ 2377559 w 2582626"/>
            <a:gd name="connsiteY2" fmla="*/ 312552 h 1946980"/>
            <a:gd name="connsiteX3" fmla="*/ 2136837 w 2582626"/>
            <a:gd name="connsiteY3" fmla="*/ 137777 h 1946980"/>
            <a:gd name="connsiteX4" fmla="*/ 1827616 w 2582626"/>
            <a:gd name="connsiteY4" fmla="*/ 30707 h 1946980"/>
            <a:gd name="connsiteX5" fmla="*/ 1474945 w 2582626"/>
            <a:gd name="connsiteY5" fmla="*/ 0 h 1946980"/>
            <a:gd name="connsiteX6" fmla="*/ 1107403 w 2582626"/>
            <a:gd name="connsiteY6" fmla="*/ 48166 h 1946980"/>
            <a:gd name="connsiteX7" fmla="*/ 754755 w 2582626"/>
            <a:gd name="connsiteY7" fmla="*/ 171298 h 1946980"/>
            <a:gd name="connsiteX8" fmla="*/ 445577 w 2582626"/>
            <a:gd name="connsiteY8" fmla="*/ 359428 h 1946980"/>
            <a:gd name="connsiteX9" fmla="*/ 204913 w 2582626"/>
            <a:gd name="connsiteY9" fmla="*/ 597284 h 1946980"/>
            <a:gd name="connsiteX10" fmla="*/ 52266 w 2582626"/>
            <a:gd name="connsiteY10" fmla="*/ 865631 h 1946980"/>
            <a:gd name="connsiteX11" fmla="*/ 0 w 2582626"/>
            <a:gd name="connsiteY11" fmla="*/ 1142727 h 1946980"/>
            <a:gd name="connsiteX12" fmla="*/ 52348 w 2582626"/>
            <a:gd name="connsiteY12" fmla="*/ 1406091 h 1946980"/>
            <a:gd name="connsiteX13" fmla="*/ 205067 w 2582626"/>
            <a:gd name="connsiteY13" fmla="*/ 1634428 h 1946980"/>
            <a:gd name="connsiteX14" fmla="*/ 445788 w 2582626"/>
            <a:gd name="connsiteY14" fmla="*/ 1809203 h 1946980"/>
            <a:gd name="connsiteX15" fmla="*/ 755010 w 2582626"/>
            <a:gd name="connsiteY15" fmla="*/ 1916274 h 1946980"/>
            <a:gd name="connsiteX16" fmla="*/ 1107680 w 2582626"/>
            <a:gd name="connsiteY16" fmla="*/ 1946980 h 1946980"/>
            <a:gd name="connsiteX17" fmla="*/ 1475223 w 2582626"/>
            <a:gd name="connsiteY17" fmla="*/ 1898814 h 1946980"/>
            <a:gd name="connsiteX18" fmla="*/ 1827870 w 2582626"/>
            <a:gd name="connsiteY18" fmla="*/ 1775682 h 1946980"/>
            <a:gd name="connsiteX19" fmla="*/ 2137048 w 2582626"/>
            <a:gd name="connsiteY19" fmla="*/ 1587552 h 1946980"/>
            <a:gd name="connsiteX20" fmla="*/ 2377712 w 2582626"/>
            <a:gd name="connsiteY20" fmla="*/ 1349678 h 1946980"/>
            <a:gd name="connsiteX21" fmla="*/ 2530359 w 2582626"/>
            <a:gd name="connsiteY21" fmla="*/ 1081331 h 1946980"/>
            <a:gd name="connsiteX22" fmla="*/ 2582626 w 2582626"/>
            <a:gd name="connsiteY22" fmla="*/ 804254 h 1946980"/>
            <a:gd name="connsiteX0" fmla="*/ 2582626 w 2582626"/>
            <a:gd name="connsiteY0" fmla="*/ 804254 h 1946980"/>
            <a:gd name="connsiteX1" fmla="*/ 2530278 w 2582626"/>
            <a:gd name="connsiteY1" fmla="*/ 540890 h 1946980"/>
            <a:gd name="connsiteX2" fmla="*/ 2377559 w 2582626"/>
            <a:gd name="connsiteY2" fmla="*/ 312552 h 1946980"/>
            <a:gd name="connsiteX3" fmla="*/ 2136837 w 2582626"/>
            <a:gd name="connsiteY3" fmla="*/ 137777 h 1946980"/>
            <a:gd name="connsiteX4" fmla="*/ 1827616 w 2582626"/>
            <a:gd name="connsiteY4" fmla="*/ 30707 h 1946980"/>
            <a:gd name="connsiteX5" fmla="*/ 1474945 w 2582626"/>
            <a:gd name="connsiteY5" fmla="*/ 0 h 1946980"/>
            <a:gd name="connsiteX6" fmla="*/ 1107403 w 2582626"/>
            <a:gd name="connsiteY6" fmla="*/ 48166 h 1946980"/>
            <a:gd name="connsiteX7" fmla="*/ 754755 w 2582626"/>
            <a:gd name="connsiteY7" fmla="*/ 171298 h 1946980"/>
            <a:gd name="connsiteX8" fmla="*/ 445577 w 2582626"/>
            <a:gd name="connsiteY8" fmla="*/ 359428 h 1946980"/>
            <a:gd name="connsiteX9" fmla="*/ 204913 w 2582626"/>
            <a:gd name="connsiteY9" fmla="*/ 597284 h 1946980"/>
            <a:gd name="connsiteX10" fmla="*/ 52266 w 2582626"/>
            <a:gd name="connsiteY10" fmla="*/ 865631 h 1946980"/>
            <a:gd name="connsiteX11" fmla="*/ 0 w 2582626"/>
            <a:gd name="connsiteY11" fmla="*/ 1142727 h 1946980"/>
            <a:gd name="connsiteX12" fmla="*/ 52348 w 2582626"/>
            <a:gd name="connsiteY12" fmla="*/ 1406091 h 1946980"/>
            <a:gd name="connsiteX13" fmla="*/ 205067 w 2582626"/>
            <a:gd name="connsiteY13" fmla="*/ 1634428 h 1946980"/>
            <a:gd name="connsiteX14" fmla="*/ 445788 w 2582626"/>
            <a:gd name="connsiteY14" fmla="*/ 1809203 h 1946980"/>
            <a:gd name="connsiteX15" fmla="*/ 755010 w 2582626"/>
            <a:gd name="connsiteY15" fmla="*/ 1916274 h 1946980"/>
            <a:gd name="connsiteX16" fmla="*/ 1107680 w 2582626"/>
            <a:gd name="connsiteY16" fmla="*/ 1946980 h 1946980"/>
            <a:gd name="connsiteX17" fmla="*/ 1475223 w 2582626"/>
            <a:gd name="connsiteY17" fmla="*/ 1898814 h 1946980"/>
            <a:gd name="connsiteX18" fmla="*/ 1827870 w 2582626"/>
            <a:gd name="connsiteY18" fmla="*/ 1775682 h 1946980"/>
            <a:gd name="connsiteX19" fmla="*/ 2137048 w 2582626"/>
            <a:gd name="connsiteY19" fmla="*/ 1587552 h 1946980"/>
            <a:gd name="connsiteX20" fmla="*/ 2377712 w 2582626"/>
            <a:gd name="connsiteY20" fmla="*/ 1349678 h 1946980"/>
            <a:gd name="connsiteX21" fmla="*/ 2530359 w 2582626"/>
            <a:gd name="connsiteY21" fmla="*/ 1081331 h 1946980"/>
            <a:gd name="connsiteX22" fmla="*/ 2582626 w 2582626"/>
            <a:gd name="connsiteY22" fmla="*/ 804254 h 1946980"/>
            <a:gd name="connsiteX0" fmla="*/ 2582626 w 2582626"/>
            <a:gd name="connsiteY0" fmla="*/ 807164 h 1949890"/>
            <a:gd name="connsiteX1" fmla="*/ 2530278 w 2582626"/>
            <a:gd name="connsiteY1" fmla="*/ 543800 h 1949890"/>
            <a:gd name="connsiteX2" fmla="*/ 2377559 w 2582626"/>
            <a:gd name="connsiteY2" fmla="*/ 315462 h 1949890"/>
            <a:gd name="connsiteX3" fmla="*/ 2136837 w 2582626"/>
            <a:gd name="connsiteY3" fmla="*/ 140687 h 1949890"/>
            <a:gd name="connsiteX4" fmla="*/ 1827616 w 2582626"/>
            <a:gd name="connsiteY4" fmla="*/ 33617 h 1949890"/>
            <a:gd name="connsiteX5" fmla="*/ 1474945 w 2582626"/>
            <a:gd name="connsiteY5" fmla="*/ 2910 h 1949890"/>
            <a:gd name="connsiteX6" fmla="*/ 1107403 w 2582626"/>
            <a:gd name="connsiteY6" fmla="*/ 51076 h 1949890"/>
            <a:gd name="connsiteX7" fmla="*/ 754755 w 2582626"/>
            <a:gd name="connsiteY7" fmla="*/ 174208 h 1949890"/>
            <a:gd name="connsiteX8" fmla="*/ 445577 w 2582626"/>
            <a:gd name="connsiteY8" fmla="*/ 362338 h 1949890"/>
            <a:gd name="connsiteX9" fmla="*/ 204913 w 2582626"/>
            <a:gd name="connsiteY9" fmla="*/ 600194 h 1949890"/>
            <a:gd name="connsiteX10" fmla="*/ 52266 w 2582626"/>
            <a:gd name="connsiteY10" fmla="*/ 868541 h 1949890"/>
            <a:gd name="connsiteX11" fmla="*/ 0 w 2582626"/>
            <a:gd name="connsiteY11" fmla="*/ 1145637 h 1949890"/>
            <a:gd name="connsiteX12" fmla="*/ 52348 w 2582626"/>
            <a:gd name="connsiteY12" fmla="*/ 1409001 h 1949890"/>
            <a:gd name="connsiteX13" fmla="*/ 205067 w 2582626"/>
            <a:gd name="connsiteY13" fmla="*/ 1637338 h 1949890"/>
            <a:gd name="connsiteX14" fmla="*/ 445788 w 2582626"/>
            <a:gd name="connsiteY14" fmla="*/ 1812113 h 1949890"/>
            <a:gd name="connsiteX15" fmla="*/ 755010 w 2582626"/>
            <a:gd name="connsiteY15" fmla="*/ 1919184 h 1949890"/>
            <a:gd name="connsiteX16" fmla="*/ 1107680 w 2582626"/>
            <a:gd name="connsiteY16" fmla="*/ 1949890 h 1949890"/>
            <a:gd name="connsiteX17" fmla="*/ 1475223 w 2582626"/>
            <a:gd name="connsiteY17" fmla="*/ 1901724 h 1949890"/>
            <a:gd name="connsiteX18" fmla="*/ 1827870 w 2582626"/>
            <a:gd name="connsiteY18" fmla="*/ 1778592 h 1949890"/>
            <a:gd name="connsiteX19" fmla="*/ 2137048 w 2582626"/>
            <a:gd name="connsiteY19" fmla="*/ 1590462 h 1949890"/>
            <a:gd name="connsiteX20" fmla="*/ 2377712 w 2582626"/>
            <a:gd name="connsiteY20" fmla="*/ 1352588 h 1949890"/>
            <a:gd name="connsiteX21" fmla="*/ 2530359 w 2582626"/>
            <a:gd name="connsiteY21" fmla="*/ 1084241 h 1949890"/>
            <a:gd name="connsiteX22" fmla="*/ 2582626 w 2582626"/>
            <a:gd name="connsiteY22" fmla="*/ 807164 h 1949890"/>
            <a:gd name="connsiteX0" fmla="*/ 2582626 w 2582626"/>
            <a:gd name="connsiteY0" fmla="*/ 807164 h 1949890"/>
            <a:gd name="connsiteX1" fmla="*/ 2530278 w 2582626"/>
            <a:gd name="connsiteY1" fmla="*/ 543800 h 1949890"/>
            <a:gd name="connsiteX2" fmla="*/ 2377559 w 2582626"/>
            <a:gd name="connsiteY2" fmla="*/ 315462 h 1949890"/>
            <a:gd name="connsiteX3" fmla="*/ 2136837 w 2582626"/>
            <a:gd name="connsiteY3" fmla="*/ 140687 h 1949890"/>
            <a:gd name="connsiteX4" fmla="*/ 1827616 w 2582626"/>
            <a:gd name="connsiteY4" fmla="*/ 33617 h 1949890"/>
            <a:gd name="connsiteX5" fmla="*/ 1474945 w 2582626"/>
            <a:gd name="connsiteY5" fmla="*/ 2910 h 1949890"/>
            <a:gd name="connsiteX6" fmla="*/ 1107403 w 2582626"/>
            <a:gd name="connsiteY6" fmla="*/ 51076 h 1949890"/>
            <a:gd name="connsiteX7" fmla="*/ 754755 w 2582626"/>
            <a:gd name="connsiteY7" fmla="*/ 174208 h 1949890"/>
            <a:gd name="connsiteX8" fmla="*/ 445577 w 2582626"/>
            <a:gd name="connsiteY8" fmla="*/ 362338 h 1949890"/>
            <a:gd name="connsiteX9" fmla="*/ 204913 w 2582626"/>
            <a:gd name="connsiteY9" fmla="*/ 600194 h 1949890"/>
            <a:gd name="connsiteX10" fmla="*/ 52266 w 2582626"/>
            <a:gd name="connsiteY10" fmla="*/ 868541 h 1949890"/>
            <a:gd name="connsiteX11" fmla="*/ 0 w 2582626"/>
            <a:gd name="connsiteY11" fmla="*/ 1145637 h 1949890"/>
            <a:gd name="connsiteX12" fmla="*/ 52348 w 2582626"/>
            <a:gd name="connsiteY12" fmla="*/ 1409001 h 1949890"/>
            <a:gd name="connsiteX13" fmla="*/ 205067 w 2582626"/>
            <a:gd name="connsiteY13" fmla="*/ 1637338 h 1949890"/>
            <a:gd name="connsiteX14" fmla="*/ 445788 w 2582626"/>
            <a:gd name="connsiteY14" fmla="*/ 1812113 h 1949890"/>
            <a:gd name="connsiteX15" fmla="*/ 755010 w 2582626"/>
            <a:gd name="connsiteY15" fmla="*/ 1919184 h 1949890"/>
            <a:gd name="connsiteX16" fmla="*/ 1107680 w 2582626"/>
            <a:gd name="connsiteY16" fmla="*/ 1949890 h 1949890"/>
            <a:gd name="connsiteX17" fmla="*/ 1475223 w 2582626"/>
            <a:gd name="connsiteY17" fmla="*/ 1901724 h 1949890"/>
            <a:gd name="connsiteX18" fmla="*/ 1827870 w 2582626"/>
            <a:gd name="connsiteY18" fmla="*/ 1778592 h 1949890"/>
            <a:gd name="connsiteX19" fmla="*/ 2137048 w 2582626"/>
            <a:gd name="connsiteY19" fmla="*/ 1590462 h 1949890"/>
            <a:gd name="connsiteX20" fmla="*/ 2377712 w 2582626"/>
            <a:gd name="connsiteY20" fmla="*/ 1352588 h 1949890"/>
            <a:gd name="connsiteX21" fmla="*/ 2530359 w 2582626"/>
            <a:gd name="connsiteY21" fmla="*/ 1084241 h 1949890"/>
            <a:gd name="connsiteX22" fmla="*/ 2582626 w 2582626"/>
            <a:gd name="connsiteY22" fmla="*/ 807164 h 1949890"/>
            <a:gd name="connsiteX0" fmla="*/ 2582626 w 2582626"/>
            <a:gd name="connsiteY0" fmla="*/ 807164 h 1949890"/>
            <a:gd name="connsiteX1" fmla="*/ 2530278 w 2582626"/>
            <a:gd name="connsiteY1" fmla="*/ 543800 h 1949890"/>
            <a:gd name="connsiteX2" fmla="*/ 2377559 w 2582626"/>
            <a:gd name="connsiteY2" fmla="*/ 315462 h 1949890"/>
            <a:gd name="connsiteX3" fmla="*/ 2136837 w 2582626"/>
            <a:gd name="connsiteY3" fmla="*/ 140687 h 1949890"/>
            <a:gd name="connsiteX4" fmla="*/ 1827616 w 2582626"/>
            <a:gd name="connsiteY4" fmla="*/ 33617 h 1949890"/>
            <a:gd name="connsiteX5" fmla="*/ 1474945 w 2582626"/>
            <a:gd name="connsiteY5" fmla="*/ 2910 h 1949890"/>
            <a:gd name="connsiteX6" fmla="*/ 1107403 w 2582626"/>
            <a:gd name="connsiteY6" fmla="*/ 51076 h 1949890"/>
            <a:gd name="connsiteX7" fmla="*/ 754755 w 2582626"/>
            <a:gd name="connsiteY7" fmla="*/ 174208 h 1949890"/>
            <a:gd name="connsiteX8" fmla="*/ 445577 w 2582626"/>
            <a:gd name="connsiteY8" fmla="*/ 362338 h 1949890"/>
            <a:gd name="connsiteX9" fmla="*/ 204913 w 2582626"/>
            <a:gd name="connsiteY9" fmla="*/ 600194 h 1949890"/>
            <a:gd name="connsiteX10" fmla="*/ 52266 w 2582626"/>
            <a:gd name="connsiteY10" fmla="*/ 868541 h 1949890"/>
            <a:gd name="connsiteX11" fmla="*/ 0 w 2582626"/>
            <a:gd name="connsiteY11" fmla="*/ 1145637 h 1949890"/>
            <a:gd name="connsiteX12" fmla="*/ 52348 w 2582626"/>
            <a:gd name="connsiteY12" fmla="*/ 1409001 h 1949890"/>
            <a:gd name="connsiteX13" fmla="*/ 205067 w 2582626"/>
            <a:gd name="connsiteY13" fmla="*/ 1637338 h 1949890"/>
            <a:gd name="connsiteX14" fmla="*/ 445788 w 2582626"/>
            <a:gd name="connsiteY14" fmla="*/ 1812113 h 1949890"/>
            <a:gd name="connsiteX15" fmla="*/ 755010 w 2582626"/>
            <a:gd name="connsiteY15" fmla="*/ 1919184 h 1949890"/>
            <a:gd name="connsiteX16" fmla="*/ 1107680 w 2582626"/>
            <a:gd name="connsiteY16" fmla="*/ 1949890 h 1949890"/>
            <a:gd name="connsiteX17" fmla="*/ 1475223 w 2582626"/>
            <a:gd name="connsiteY17" fmla="*/ 1901724 h 1949890"/>
            <a:gd name="connsiteX18" fmla="*/ 1827870 w 2582626"/>
            <a:gd name="connsiteY18" fmla="*/ 1778592 h 1949890"/>
            <a:gd name="connsiteX19" fmla="*/ 2137048 w 2582626"/>
            <a:gd name="connsiteY19" fmla="*/ 1590462 h 1949890"/>
            <a:gd name="connsiteX20" fmla="*/ 2377712 w 2582626"/>
            <a:gd name="connsiteY20" fmla="*/ 1352588 h 1949890"/>
            <a:gd name="connsiteX21" fmla="*/ 2530359 w 2582626"/>
            <a:gd name="connsiteY21" fmla="*/ 1084241 h 1949890"/>
            <a:gd name="connsiteX22" fmla="*/ 2582626 w 2582626"/>
            <a:gd name="connsiteY22" fmla="*/ 807164 h 1949890"/>
            <a:gd name="connsiteX0" fmla="*/ 2582626 w 2582626"/>
            <a:gd name="connsiteY0" fmla="*/ 807164 h 1949890"/>
            <a:gd name="connsiteX1" fmla="*/ 2530278 w 2582626"/>
            <a:gd name="connsiteY1" fmla="*/ 543800 h 1949890"/>
            <a:gd name="connsiteX2" fmla="*/ 2377559 w 2582626"/>
            <a:gd name="connsiteY2" fmla="*/ 315462 h 1949890"/>
            <a:gd name="connsiteX3" fmla="*/ 2136837 w 2582626"/>
            <a:gd name="connsiteY3" fmla="*/ 140687 h 1949890"/>
            <a:gd name="connsiteX4" fmla="*/ 1827616 w 2582626"/>
            <a:gd name="connsiteY4" fmla="*/ 33617 h 1949890"/>
            <a:gd name="connsiteX5" fmla="*/ 1474945 w 2582626"/>
            <a:gd name="connsiteY5" fmla="*/ 2910 h 1949890"/>
            <a:gd name="connsiteX6" fmla="*/ 1107403 w 2582626"/>
            <a:gd name="connsiteY6" fmla="*/ 51076 h 1949890"/>
            <a:gd name="connsiteX7" fmla="*/ 754755 w 2582626"/>
            <a:gd name="connsiteY7" fmla="*/ 174208 h 1949890"/>
            <a:gd name="connsiteX8" fmla="*/ 445577 w 2582626"/>
            <a:gd name="connsiteY8" fmla="*/ 362338 h 1949890"/>
            <a:gd name="connsiteX9" fmla="*/ 204913 w 2582626"/>
            <a:gd name="connsiteY9" fmla="*/ 600194 h 1949890"/>
            <a:gd name="connsiteX10" fmla="*/ 52266 w 2582626"/>
            <a:gd name="connsiteY10" fmla="*/ 868541 h 1949890"/>
            <a:gd name="connsiteX11" fmla="*/ 0 w 2582626"/>
            <a:gd name="connsiteY11" fmla="*/ 1145637 h 1949890"/>
            <a:gd name="connsiteX12" fmla="*/ 52348 w 2582626"/>
            <a:gd name="connsiteY12" fmla="*/ 1409001 h 1949890"/>
            <a:gd name="connsiteX13" fmla="*/ 205067 w 2582626"/>
            <a:gd name="connsiteY13" fmla="*/ 1637338 h 1949890"/>
            <a:gd name="connsiteX14" fmla="*/ 445788 w 2582626"/>
            <a:gd name="connsiteY14" fmla="*/ 1812113 h 1949890"/>
            <a:gd name="connsiteX15" fmla="*/ 755010 w 2582626"/>
            <a:gd name="connsiteY15" fmla="*/ 1919184 h 1949890"/>
            <a:gd name="connsiteX16" fmla="*/ 1107680 w 2582626"/>
            <a:gd name="connsiteY16" fmla="*/ 1949890 h 1949890"/>
            <a:gd name="connsiteX17" fmla="*/ 1475223 w 2582626"/>
            <a:gd name="connsiteY17" fmla="*/ 1901724 h 1949890"/>
            <a:gd name="connsiteX18" fmla="*/ 1827870 w 2582626"/>
            <a:gd name="connsiteY18" fmla="*/ 1778592 h 1949890"/>
            <a:gd name="connsiteX19" fmla="*/ 2137048 w 2582626"/>
            <a:gd name="connsiteY19" fmla="*/ 1590462 h 1949890"/>
            <a:gd name="connsiteX20" fmla="*/ 2377712 w 2582626"/>
            <a:gd name="connsiteY20" fmla="*/ 1352588 h 1949890"/>
            <a:gd name="connsiteX21" fmla="*/ 2530359 w 2582626"/>
            <a:gd name="connsiteY21" fmla="*/ 1084241 h 1949890"/>
            <a:gd name="connsiteX22" fmla="*/ 2582626 w 2582626"/>
            <a:gd name="connsiteY22" fmla="*/ 807164 h 1949890"/>
            <a:gd name="connsiteX0" fmla="*/ 2582626 w 2582626"/>
            <a:gd name="connsiteY0" fmla="*/ 807164 h 1949890"/>
            <a:gd name="connsiteX1" fmla="*/ 2530278 w 2582626"/>
            <a:gd name="connsiteY1" fmla="*/ 543800 h 1949890"/>
            <a:gd name="connsiteX2" fmla="*/ 2377559 w 2582626"/>
            <a:gd name="connsiteY2" fmla="*/ 315462 h 1949890"/>
            <a:gd name="connsiteX3" fmla="*/ 2136837 w 2582626"/>
            <a:gd name="connsiteY3" fmla="*/ 140687 h 1949890"/>
            <a:gd name="connsiteX4" fmla="*/ 1827616 w 2582626"/>
            <a:gd name="connsiteY4" fmla="*/ 33617 h 1949890"/>
            <a:gd name="connsiteX5" fmla="*/ 1474945 w 2582626"/>
            <a:gd name="connsiteY5" fmla="*/ 2910 h 1949890"/>
            <a:gd name="connsiteX6" fmla="*/ 1107403 w 2582626"/>
            <a:gd name="connsiteY6" fmla="*/ 51076 h 1949890"/>
            <a:gd name="connsiteX7" fmla="*/ 754755 w 2582626"/>
            <a:gd name="connsiteY7" fmla="*/ 174208 h 1949890"/>
            <a:gd name="connsiteX8" fmla="*/ 445577 w 2582626"/>
            <a:gd name="connsiteY8" fmla="*/ 362338 h 1949890"/>
            <a:gd name="connsiteX9" fmla="*/ 204913 w 2582626"/>
            <a:gd name="connsiteY9" fmla="*/ 600194 h 1949890"/>
            <a:gd name="connsiteX10" fmla="*/ 52266 w 2582626"/>
            <a:gd name="connsiteY10" fmla="*/ 868541 h 1949890"/>
            <a:gd name="connsiteX11" fmla="*/ 0 w 2582626"/>
            <a:gd name="connsiteY11" fmla="*/ 1145637 h 1949890"/>
            <a:gd name="connsiteX12" fmla="*/ 52348 w 2582626"/>
            <a:gd name="connsiteY12" fmla="*/ 1409001 h 1949890"/>
            <a:gd name="connsiteX13" fmla="*/ 205067 w 2582626"/>
            <a:gd name="connsiteY13" fmla="*/ 1637338 h 1949890"/>
            <a:gd name="connsiteX14" fmla="*/ 445788 w 2582626"/>
            <a:gd name="connsiteY14" fmla="*/ 1812113 h 1949890"/>
            <a:gd name="connsiteX15" fmla="*/ 755010 w 2582626"/>
            <a:gd name="connsiteY15" fmla="*/ 1919184 h 1949890"/>
            <a:gd name="connsiteX16" fmla="*/ 1107680 w 2582626"/>
            <a:gd name="connsiteY16" fmla="*/ 1949890 h 1949890"/>
            <a:gd name="connsiteX17" fmla="*/ 1475223 w 2582626"/>
            <a:gd name="connsiteY17" fmla="*/ 1901724 h 1949890"/>
            <a:gd name="connsiteX18" fmla="*/ 1827870 w 2582626"/>
            <a:gd name="connsiteY18" fmla="*/ 1778592 h 1949890"/>
            <a:gd name="connsiteX19" fmla="*/ 2137048 w 2582626"/>
            <a:gd name="connsiteY19" fmla="*/ 1590462 h 1949890"/>
            <a:gd name="connsiteX20" fmla="*/ 2377712 w 2582626"/>
            <a:gd name="connsiteY20" fmla="*/ 1352588 h 1949890"/>
            <a:gd name="connsiteX21" fmla="*/ 2530359 w 2582626"/>
            <a:gd name="connsiteY21" fmla="*/ 1084241 h 1949890"/>
            <a:gd name="connsiteX22" fmla="*/ 2582626 w 2582626"/>
            <a:gd name="connsiteY22" fmla="*/ 807164 h 1949890"/>
            <a:gd name="connsiteX0" fmla="*/ 2582626 w 2582626"/>
            <a:gd name="connsiteY0" fmla="*/ 807164 h 1949890"/>
            <a:gd name="connsiteX1" fmla="*/ 2530278 w 2582626"/>
            <a:gd name="connsiteY1" fmla="*/ 543800 h 1949890"/>
            <a:gd name="connsiteX2" fmla="*/ 2377559 w 2582626"/>
            <a:gd name="connsiteY2" fmla="*/ 315462 h 1949890"/>
            <a:gd name="connsiteX3" fmla="*/ 2136837 w 2582626"/>
            <a:gd name="connsiteY3" fmla="*/ 140687 h 1949890"/>
            <a:gd name="connsiteX4" fmla="*/ 1827616 w 2582626"/>
            <a:gd name="connsiteY4" fmla="*/ 33617 h 1949890"/>
            <a:gd name="connsiteX5" fmla="*/ 1474945 w 2582626"/>
            <a:gd name="connsiteY5" fmla="*/ 2910 h 1949890"/>
            <a:gd name="connsiteX6" fmla="*/ 1107403 w 2582626"/>
            <a:gd name="connsiteY6" fmla="*/ 51076 h 1949890"/>
            <a:gd name="connsiteX7" fmla="*/ 754755 w 2582626"/>
            <a:gd name="connsiteY7" fmla="*/ 174208 h 1949890"/>
            <a:gd name="connsiteX8" fmla="*/ 445577 w 2582626"/>
            <a:gd name="connsiteY8" fmla="*/ 362338 h 1949890"/>
            <a:gd name="connsiteX9" fmla="*/ 204913 w 2582626"/>
            <a:gd name="connsiteY9" fmla="*/ 600194 h 1949890"/>
            <a:gd name="connsiteX10" fmla="*/ 52266 w 2582626"/>
            <a:gd name="connsiteY10" fmla="*/ 868541 h 1949890"/>
            <a:gd name="connsiteX11" fmla="*/ 0 w 2582626"/>
            <a:gd name="connsiteY11" fmla="*/ 1145637 h 1949890"/>
            <a:gd name="connsiteX12" fmla="*/ 52348 w 2582626"/>
            <a:gd name="connsiteY12" fmla="*/ 1409001 h 1949890"/>
            <a:gd name="connsiteX13" fmla="*/ 205067 w 2582626"/>
            <a:gd name="connsiteY13" fmla="*/ 1637338 h 1949890"/>
            <a:gd name="connsiteX14" fmla="*/ 445788 w 2582626"/>
            <a:gd name="connsiteY14" fmla="*/ 1812113 h 1949890"/>
            <a:gd name="connsiteX15" fmla="*/ 755010 w 2582626"/>
            <a:gd name="connsiteY15" fmla="*/ 1919184 h 1949890"/>
            <a:gd name="connsiteX16" fmla="*/ 1107680 w 2582626"/>
            <a:gd name="connsiteY16" fmla="*/ 1949890 h 1949890"/>
            <a:gd name="connsiteX17" fmla="*/ 1475223 w 2582626"/>
            <a:gd name="connsiteY17" fmla="*/ 1901724 h 1949890"/>
            <a:gd name="connsiteX18" fmla="*/ 1827870 w 2582626"/>
            <a:gd name="connsiteY18" fmla="*/ 1778592 h 1949890"/>
            <a:gd name="connsiteX19" fmla="*/ 2137048 w 2582626"/>
            <a:gd name="connsiteY19" fmla="*/ 1590462 h 1949890"/>
            <a:gd name="connsiteX20" fmla="*/ 2377712 w 2582626"/>
            <a:gd name="connsiteY20" fmla="*/ 1352588 h 1949890"/>
            <a:gd name="connsiteX21" fmla="*/ 2530359 w 2582626"/>
            <a:gd name="connsiteY21" fmla="*/ 1084241 h 1949890"/>
            <a:gd name="connsiteX22" fmla="*/ 2582626 w 2582626"/>
            <a:gd name="connsiteY22" fmla="*/ 807164 h 1949890"/>
            <a:gd name="connsiteX0" fmla="*/ 2582640 w 2582640"/>
            <a:gd name="connsiteY0" fmla="*/ 807164 h 1949890"/>
            <a:gd name="connsiteX1" fmla="*/ 2530292 w 2582640"/>
            <a:gd name="connsiteY1" fmla="*/ 543800 h 1949890"/>
            <a:gd name="connsiteX2" fmla="*/ 2377573 w 2582640"/>
            <a:gd name="connsiteY2" fmla="*/ 315462 h 1949890"/>
            <a:gd name="connsiteX3" fmla="*/ 2136851 w 2582640"/>
            <a:gd name="connsiteY3" fmla="*/ 140687 h 1949890"/>
            <a:gd name="connsiteX4" fmla="*/ 1827630 w 2582640"/>
            <a:gd name="connsiteY4" fmla="*/ 33617 h 1949890"/>
            <a:gd name="connsiteX5" fmla="*/ 1474959 w 2582640"/>
            <a:gd name="connsiteY5" fmla="*/ 2910 h 1949890"/>
            <a:gd name="connsiteX6" fmla="*/ 1107417 w 2582640"/>
            <a:gd name="connsiteY6" fmla="*/ 51076 h 1949890"/>
            <a:gd name="connsiteX7" fmla="*/ 754769 w 2582640"/>
            <a:gd name="connsiteY7" fmla="*/ 174208 h 1949890"/>
            <a:gd name="connsiteX8" fmla="*/ 445591 w 2582640"/>
            <a:gd name="connsiteY8" fmla="*/ 362338 h 1949890"/>
            <a:gd name="connsiteX9" fmla="*/ 204927 w 2582640"/>
            <a:gd name="connsiteY9" fmla="*/ 600194 h 1949890"/>
            <a:gd name="connsiteX10" fmla="*/ 52280 w 2582640"/>
            <a:gd name="connsiteY10" fmla="*/ 868541 h 1949890"/>
            <a:gd name="connsiteX11" fmla="*/ 14 w 2582640"/>
            <a:gd name="connsiteY11" fmla="*/ 1145637 h 1949890"/>
            <a:gd name="connsiteX12" fmla="*/ 52362 w 2582640"/>
            <a:gd name="connsiteY12" fmla="*/ 1409001 h 1949890"/>
            <a:gd name="connsiteX13" fmla="*/ 205081 w 2582640"/>
            <a:gd name="connsiteY13" fmla="*/ 1637338 h 1949890"/>
            <a:gd name="connsiteX14" fmla="*/ 445802 w 2582640"/>
            <a:gd name="connsiteY14" fmla="*/ 1812113 h 1949890"/>
            <a:gd name="connsiteX15" fmla="*/ 755024 w 2582640"/>
            <a:gd name="connsiteY15" fmla="*/ 1919184 h 1949890"/>
            <a:gd name="connsiteX16" fmla="*/ 1107694 w 2582640"/>
            <a:gd name="connsiteY16" fmla="*/ 1949890 h 1949890"/>
            <a:gd name="connsiteX17" fmla="*/ 1475237 w 2582640"/>
            <a:gd name="connsiteY17" fmla="*/ 1901724 h 1949890"/>
            <a:gd name="connsiteX18" fmla="*/ 1827884 w 2582640"/>
            <a:gd name="connsiteY18" fmla="*/ 1778592 h 1949890"/>
            <a:gd name="connsiteX19" fmla="*/ 2137062 w 2582640"/>
            <a:gd name="connsiteY19" fmla="*/ 1590462 h 1949890"/>
            <a:gd name="connsiteX20" fmla="*/ 2377726 w 2582640"/>
            <a:gd name="connsiteY20" fmla="*/ 1352588 h 1949890"/>
            <a:gd name="connsiteX21" fmla="*/ 2530373 w 2582640"/>
            <a:gd name="connsiteY21" fmla="*/ 1084241 h 1949890"/>
            <a:gd name="connsiteX22" fmla="*/ 2582640 w 2582640"/>
            <a:gd name="connsiteY22" fmla="*/ 807164 h 1949890"/>
            <a:gd name="connsiteX0" fmla="*/ 2582640 w 2582640"/>
            <a:gd name="connsiteY0" fmla="*/ 807164 h 1949890"/>
            <a:gd name="connsiteX1" fmla="*/ 2530292 w 2582640"/>
            <a:gd name="connsiteY1" fmla="*/ 543800 h 1949890"/>
            <a:gd name="connsiteX2" fmla="*/ 2377573 w 2582640"/>
            <a:gd name="connsiteY2" fmla="*/ 315462 h 1949890"/>
            <a:gd name="connsiteX3" fmla="*/ 2136851 w 2582640"/>
            <a:gd name="connsiteY3" fmla="*/ 140687 h 1949890"/>
            <a:gd name="connsiteX4" fmla="*/ 1827630 w 2582640"/>
            <a:gd name="connsiteY4" fmla="*/ 33617 h 1949890"/>
            <a:gd name="connsiteX5" fmla="*/ 1474959 w 2582640"/>
            <a:gd name="connsiteY5" fmla="*/ 2910 h 1949890"/>
            <a:gd name="connsiteX6" fmla="*/ 1107417 w 2582640"/>
            <a:gd name="connsiteY6" fmla="*/ 51076 h 1949890"/>
            <a:gd name="connsiteX7" fmla="*/ 754769 w 2582640"/>
            <a:gd name="connsiteY7" fmla="*/ 174208 h 1949890"/>
            <a:gd name="connsiteX8" fmla="*/ 445591 w 2582640"/>
            <a:gd name="connsiteY8" fmla="*/ 362338 h 1949890"/>
            <a:gd name="connsiteX9" fmla="*/ 204927 w 2582640"/>
            <a:gd name="connsiteY9" fmla="*/ 600194 h 1949890"/>
            <a:gd name="connsiteX10" fmla="*/ 52280 w 2582640"/>
            <a:gd name="connsiteY10" fmla="*/ 868541 h 1949890"/>
            <a:gd name="connsiteX11" fmla="*/ 14 w 2582640"/>
            <a:gd name="connsiteY11" fmla="*/ 1145637 h 1949890"/>
            <a:gd name="connsiteX12" fmla="*/ 52362 w 2582640"/>
            <a:gd name="connsiteY12" fmla="*/ 1409001 h 1949890"/>
            <a:gd name="connsiteX13" fmla="*/ 205081 w 2582640"/>
            <a:gd name="connsiteY13" fmla="*/ 1637338 h 1949890"/>
            <a:gd name="connsiteX14" fmla="*/ 445802 w 2582640"/>
            <a:gd name="connsiteY14" fmla="*/ 1812113 h 1949890"/>
            <a:gd name="connsiteX15" fmla="*/ 755024 w 2582640"/>
            <a:gd name="connsiteY15" fmla="*/ 1919184 h 1949890"/>
            <a:gd name="connsiteX16" fmla="*/ 1107694 w 2582640"/>
            <a:gd name="connsiteY16" fmla="*/ 1949890 h 1949890"/>
            <a:gd name="connsiteX17" fmla="*/ 1475237 w 2582640"/>
            <a:gd name="connsiteY17" fmla="*/ 1901724 h 1949890"/>
            <a:gd name="connsiteX18" fmla="*/ 1827884 w 2582640"/>
            <a:gd name="connsiteY18" fmla="*/ 1778592 h 1949890"/>
            <a:gd name="connsiteX19" fmla="*/ 2137062 w 2582640"/>
            <a:gd name="connsiteY19" fmla="*/ 1590462 h 1949890"/>
            <a:gd name="connsiteX20" fmla="*/ 2377726 w 2582640"/>
            <a:gd name="connsiteY20" fmla="*/ 1352588 h 1949890"/>
            <a:gd name="connsiteX21" fmla="*/ 2530373 w 2582640"/>
            <a:gd name="connsiteY21" fmla="*/ 1084241 h 1949890"/>
            <a:gd name="connsiteX22" fmla="*/ 2582640 w 2582640"/>
            <a:gd name="connsiteY22" fmla="*/ 807164 h 1949890"/>
            <a:gd name="connsiteX0" fmla="*/ 2582640 w 2582640"/>
            <a:gd name="connsiteY0" fmla="*/ 807164 h 1949890"/>
            <a:gd name="connsiteX1" fmla="*/ 2530292 w 2582640"/>
            <a:gd name="connsiteY1" fmla="*/ 543800 h 1949890"/>
            <a:gd name="connsiteX2" fmla="*/ 2377573 w 2582640"/>
            <a:gd name="connsiteY2" fmla="*/ 315462 h 1949890"/>
            <a:gd name="connsiteX3" fmla="*/ 2136851 w 2582640"/>
            <a:gd name="connsiteY3" fmla="*/ 140687 h 1949890"/>
            <a:gd name="connsiteX4" fmla="*/ 1827630 w 2582640"/>
            <a:gd name="connsiteY4" fmla="*/ 33617 h 1949890"/>
            <a:gd name="connsiteX5" fmla="*/ 1474959 w 2582640"/>
            <a:gd name="connsiteY5" fmla="*/ 2910 h 1949890"/>
            <a:gd name="connsiteX6" fmla="*/ 1107417 w 2582640"/>
            <a:gd name="connsiteY6" fmla="*/ 51076 h 1949890"/>
            <a:gd name="connsiteX7" fmla="*/ 754769 w 2582640"/>
            <a:gd name="connsiteY7" fmla="*/ 174208 h 1949890"/>
            <a:gd name="connsiteX8" fmla="*/ 445591 w 2582640"/>
            <a:gd name="connsiteY8" fmla="*/ 362338 h 1949890"/>
            <a:gd name="connsiteX9" fmla="*/ 204927 w 2582640"/>
            <a:gd name="connsiteY9" fmla="*/ 600194 h 1949890"/>
            <a:gd name="connsiteX10" fmla="*/ 52280 w 2582640"/>
            <a:gd name="connsiteY10" fmla="*/ 868541 h 1949890"/>
            <a:gd name="connsiteX11" fmla="*/ 14 w 2582640"/>
            <a:gd name="connsiteY11" fmla="*/ 1145637 h 1949890"/>
            <a:gd name="connsiteX12" fmla="*/ 52362 w 2582640"/>
            <a:gd name="connsiteY12" fmla="*/ 1409001 h 1949890"/>
            <a:gd name="connsiteX13" fmla="*/ 205081 w 2582640"/>
            <a:gd name="connsiteY13" fmla="*/ 1637338 h 1949890"/>
            <a:gd name="connsiteX14" fmla="*/ 445802 w 2582640"/>
            <a:gd name="connsiteY14" fmla="*/ 1812113 h 1949890"/>
            <a:gd name="connsiteX15" fmla="*/ 755024 w 2582640"/>
            <a:gd name="connsiteY15" fmla="*/ 1919184 h 1949890"/>
            <a:gd name="connsiteX16" fmla="*/ 1107694 w 2582640"/>
            <a:gd name="connsiteY16" fmla="*/ 1949890 h 1949890"/>
            <a:gd name="connsiteX17" fmla="*/ 1475237 w 2582640"/>
            <a:gd name="connsiteY17" fmla="*/ 1901724 h 1949890"/>
            <a:gd name="connsiteX18" fmla="*/ 1827884 w 2582640"/>
            <a:gd name="connsiteY18" fmla="*/ 1778592 h 1949890"/>
            <a:gd name="connsiteX19" fmla="*/ 2137062 w 2582640"/>
            <a:gd name="connsiteY19" fmla="*/ 1590462 h 1949890"/>
            <a:gd name="connsiteX20" fmla="*/ 2377726 w 2582640"/>
            <a:gd name="connsiteY20" fmla="*/ 1352588 h 1949890"/>
            <a:gd name="connsiteX21" fmla="*/ 2530373 w 2582640"/>
            <a:gd name="connsiteY21" fmla="*/ 1084241 h 1949890"/>
            <a:gd name="connsiteX22" fmla="*/ 2582640 w 2582640"/>
            <a:gd name="connsiteY22" fmla="*/ 807164 h 1949890"/>
            <a:gd name="connsiteX0" fmla="*/ 2582640 w 2582640"/>
            <a:gd name="connsiteY0" fmla="*/ 807164 h 1949890"/>
            <a:gd name="connsiteX1" fmla="*/ 2530292 w 2582640"/>
            <a:gd name="connsiteY1" fmla="*/ 543800 h 1949890"/>
            <a:gd name="connsiteX2" fmla="*/ 2377573 w 2582640"/>
            <a:gd name="connsiteY2" fmla="*/ 315462 h 1949890"/>
            <a:gd name="connsiteX3" fmla="*/ 2136851 w 2582640"/>
            <a:gd name="connsiteY3" fmla="*/ 140687 h 1949890"/>
            <a:gd name="connsiteX4" fmla="*/ 1827630 w 2582640"/>
            <a:gd name="connsiteY4" fmla="*/ 33617 h 1949890"/>
            <a:gd name="connsiteX5" fmla="*/ 1474959 w 2582640"/>
            <a:gd name="connsiteY5" fmla="*/ 2910 h 1949890"/>
            <a:gd name="connsiteX6" fmla="*/ 1107417 w 2582640"/>
            <a:gd name="connsiteY6" fmla="*/ 51076 h 1949890"/>
            <a:gd name="connsiteX7" fmla="*/ 754769 w 2582640"/>
            <a:gd name="connsiteY7" fmla="*/ 174208 h 1949890"/>
            <a:gd name="connsiteX8" fmla="*/ 445591 w 2582640"/>
            <a:gd name="connsiteY8" fmla="*/ 362338 h 1949890"/>
            <a:gd name="connsiteX9" fmla="*/ 204927 w 2582640"/>
            <a:gd name="connsiteY9" fmla="*/ 600194 h 1949890"/>
            <a:gd name="connsiteX10" fmla="*/ 52280 w 2582640"/>
            <a:gd name="connsiteY10" fmla="*/ 868541 h 1949890"/>
            <a:gd name="connsiteX11" fmla="*/ 14 w 2582640"/>
            <a:gd name="connsiteY11" fmla="*/ 1145637 h 1949890"/>
            <a:gd name="connsiteX12" fmla="*/ 52362 w 2582640"/>
            <a:gd name="connsiteY12" fmla="*/ 1409001 h 1949890"/>
            <a:gd name="connsiteX13" fmla="*/ 205081 w 2582640"/>
            <a:gd name="connsiteY13" fmla="*/ 1637338 h 1949890"/>
            <a:gd name="connsiteX14" fmla="*/ 445802 w 2582640"/>
            <a:gd name="connsiteY14" fmla="*/ 1812113 h 1949890"/>
            <a:gd name="connsiteX15" fmla="*/ 755024 w 2582640"/>
            <a:gd name="connsiteY15" fmla="*/ 1919184 h 1949890"/>
            <a:gd name="connsiteX16" fmla="*/ 1107694 w 2582640"/>
            <a:gd name="connsiteY16" fmla="*/ 1949890 h 1949890"/>
            <a:gd name="connsiteX17" fmla="*/ 1475237 w 2582640"/>
            <a:gd name="connsiteY17" fmla="*/ 1901724 h 1949890"/>
            <a:gd name="connsiteX18" fmla="*/ 1827884 w 2582640"/>
            <a:gd name="connsiteY18" fmla="*/ 1778592 h 1949890"/>
            <a:gd name="connsiteX19" fmla="*/ 2137062 w 2582640"/>
            <a:gd name="connsiteY19" fmla="*/ 1590462 h 1949890"/>
            <a:gd name="connsiteX20" fmla="*/ 2377726 w 2582640"/>
            <a:gd name="connsiteY20" fmla="*/ 1352588 h 1949890"/>
            <a:gd name="connsiteX21" fmla="*/ 2530373 w 2582640"/>
            <a:gd name="connsiteY21" fmla="*/ 1084241 h 1949890"/>
            <a:gd name="connsiteX22" fmla="*/ 2582640 w 2582640"/>
            <a:gd name="connsiteY22" fmla="*/ 807164 h 1949890"/>
            <a:gd name="connsiteX0" fmla="*/ 2582640 w 2582640"/>
            <a:gd name="connsiteY0" fmla="*/ 807164 h 1949890"/>
            <a:gd name="connsiteX1" fmla="*/ 2530292 w 2582640"/>
            <a:gd name="connsiteY1" fmla="*/ 543800 h 1949890"/>
            <a:gd name="connsiteX2" fmla="*/ 2377573 w 2582640"/>
            <a:gd name="connsiteY2" fmla="*/ 315462 h 1949890"/>
            <a:gd name="connsiteX3" fmla="*/ 2136851 w 2582640"/>
            <a:gd name="connsiteY3" fmla="*/ 140687 h 1949890"/>
            <a:gd name="connsiteX4" fmla="*/ 1827630 w 2582640"/>
            <a:gd name="connsiteY4" fmla="*/ 33617 h 1949890"/>
            <a:gd name="connsiteX5" fmla="*/ 1474959 w 2582640"/>
            <a:gd name="connsiteY5" fmla="*/ 2910 h 1949890"/>
            <a:gd name="connsiteX6" fmla="*/ 1107417 w 2582640"/>
            <a:gd name="connsiteY6" fmla="*/ 51076 h 1949890"/>
            <a:gd name="connsiteX7" fmla="*/ 754769 w 2582640"/>
            <a:gd name="connsiteY7" fmla="*/ 174208 h 1949890"/>
            <a:gd name="connsiteX8" fmla="*/ 445591 w 2582640"/>
            <a:gd name="connsiteY8" fmla="*/ 362338 h 1949890"/>
            <a:gd name="connsiteX9" fmla="*/ 204927 w 2582640"/>
            <a:gd name="connsiteY9" fmla="*/ 600194 h 1949890"/>
            <a:gd name="connsiteX10" fmla="*/ 52280 w 2582640"/>
            <a:gd name="connsiteY10" fmla="*/ 868541 h 1949890"/>
            <a:gd name="connsiteX11" fmla="*/ 14 w 2582640"/>
            <a:gd name="connsiteY11" fmla="*/ 1145637 h 1949890"/>
            <a:gd name="connsiteX12" fmla="*/ 52362 w 2582640"/>
            <a:gd name="connsiteY12" fmla="*/ 1409001 h 1949890"/>
            <a:gd name="connsiteX13" fmla="*/ 205081 w 2582640"/>
            <a:gd name="connsiteY13" fmla="*/ 1637338 h 1949890"/>
            <a:gd name="connsiteX14" fmla="*/ 445802 w 2582640"/>
            <a:gd name="connsiteY14" fmla="*/ 1812113 h 1949890"/>
            <a:gd name="connsiteX15" fmla="*/ 755024 w 2582640"/>
            <a:gd name="connsiteY15" fmla="*/ 1919184 h 1949890"/>
            <a:gd name="connsiteX16" fmla="*/ 1107694 w 2582640"/>
            <a:gd name="connsiteY16" fmla="*/ 1949890 h 1949890"/>
            <a:gd name="connsiteX17" fmla="*/ 1475237 w 2582640"/>
            <a:gd name="connsiteY17" fmla="*/ 1901724 h 1949890"/>
            <a:gd name="connsiteX18" fmla="*/ 1827884 w 2582640"/>
            <a:gd name="connsiteY18" fmla="*/ 1778592 h 1949890"/>
            <a:gd name="connsiteX19" fmla="*/ 2137062 w 2582640"/>
            <a:gd name="connsiteY19" fmla="*/ 1590462 h 1949890"/>
            <a:gd name="connsiteX20" fmla="*/ 2377726 w 2582640"/>
            <a:gd name="connsiteY20" fmla="*/ 1352588 h 1949890"/>
            <a:gd name="connsiteX21" fmla="*/ 2530373 w 2582640"/>
            <a:gd name="connsiteY21" fmla="*/ 1084241 h 1949890"/>
            <a:gd name="connsiteX22" fmla="*/ 2582640 w 2582640"/>
            <a:gd name="connsiteY22" fmla="*/ 807164 h 1949890"/>
            <a:gd name="connsiteX0" fmla="*/ 2582640 w 2582640"/>
            <a:gd name="connsiteY0" fmla="*/ 807164 h 1952800"/>
            <a:gd name="connsiteX1" fmla="*/ 2530292 w 2582640"/>
            <a:gd name="connsiteY1" fmla="*/ 543800 h 1952800"/>
            <a:gd name="connsiteX2" fmla="*/ 2377573 w 2582640"/>
            <a:gd name="connsiteY2" fmla="*/ 315462 h 1952800"/>
            <a:gd name="connsiteX3" fmla="*/ 2136851 w 2582640"/>
            <a:gd name="connsiteY3" fmla="*/ 140687 h 1952800"/>
            <a:gd name="connsiteX4" fmla="*/ 1827630 w 2582640"/>
            <a:gd name="connsiteY4" fmla="*/ 33617 h 1952800"/>
            <a:gd name="connsiteX5" fmla="*/ 1474959 w 2582640"/>
            <a:gd name="connsiteY5" fmla="*/ 2910 h 1952800"/>
            <a:gd name="connsiteX6" fmla="*/ 1107417 w 2582640"/>
            <a:gd name="connsiteY6" fmla="*/ 51076 h 1952800"/>
            <a:gd name="connsiteX7" fmla="*/ 754769 w 2582640"/>
            <a:gd name="connsiteY7" fmla="*/ 174208 h 1952800"/>
            <a:gd name="connsiteX8" fmla="*/ 445591 w 2582640"/>
            <a:gd name="connsiteY8" fmla="*/ 362338 h 1952800"/>
            <a:gd name="connsiteX9" fmla="*/ 204927 w 2582640"/>
            <a:gd name="connsiteY9" fmla="*/ 600194 h 1952800"/>
            <a:gd name="connsiteX10" fmla="*/ 52280 w 2582640"/>
            <a:gd name="connsiteY10" fmla="*/ 868541 h 1952800"/>
            <a:gd name="connsiteX11" fmla="*/ 14 w 2582640"/>
            <a:gd name="connsiteY11" fmla="*/ 1145637 h 1952800"/>
            <a:gd name="connsiteX12" fmla="*/ 52362 w 2582640"/>
            <a:gd name="connsiteY12" fmla="*/ 1409001 h 1952800"/>
            <a:gd name="connsiteX13" fmla="*/ 205081 w 2582640"/>
            <a:gd name="connsiteY13" fmla="*/ 1637338 h 1952800"/>
            <a:gd name="connsiteX14" fmla="*/ 445802 w 2582640"/>
            <a:gd name="connsiteY14" fmla="*/ 1812113 h 1952800"/>
            <a:gd name="connsiteX15" fmla="*/ 755024 w 2582640"/>
            <a:gd name="connsiteY15" fmla="*/ 1919184 h 1952800"/>
            <a:gd name="connsiteX16" fmla="*/ 1107694 w 2582640"/>
            <a:gd name="connsiteY16" fmla="*/ 1949890 h 1952800"/>
            <a:gd name="connsiteX17" fmla="*/ 1475237 w 2582640"/>
            <a:gd name="connsiteY17" fmla="*/ 1901724 h 1952800"/>
            <a:gd name="connsiteX18" fmla="*/ 1827884 w 2582640"/>
            <a:gd name="connsiteY18" fmla="*/ 1778592 h 1952800"/>
            <a:gd name="connsiteX19" fmla="*/ 2137062 w 2582640"/>
            <a:gd name="connsiteY19" fmla="*/ 1590462 h 1952800"/>
            <a:gd name="connsiteX20" fmla="*/ 2377726 w 2582640"/>
            <a:gd name="connsiteY20" fmla="*/ 1352588 h 1952800"/>
            <a:gd name="connsiteX21" fmla="*/ 2530373 w 2582640"/>
            <a:gd name="connsiteY21" fmla="*/ 1084241 h 1952800"/>
            <a:gd name="connsiteX22" fmla="*/ 2582640 w 2582640"/>
            <a:gd name="connsiteY22" fmla="*/ 807164 h 1952800"/>
            <a:gd name="connsiteX0" fmla="*/ 2582640 w 2582640"/>
            <a:gd name="connsiteY0" fmla="*/ 807164 h 1952800"/>
            <a:gd name="connsiteX1" fmla="*/ 2530292 w 2582640"/>
            <a:gd name="connsiteY1" fmla="*/ 543800 h 1952800"/>
            <a:gd name="connsiteX2" fmla="*/ 2377573 w 2582640"/>
            <a:gd name="connsiteY2" fmla="*/ 315462 h 1952800"/>
            <a:gd name="connsiteX3" fmla="*/ 2136851 w 2582640"/>
            <a:gd name="connsiteY3" fmla="*/ 140687 h 1952800"/>
            <a:gd name="connsiteX4" fmla="*/ 1827630 w 2582640"/>
            <a:gd name="connsiteY4" fmla="*/ 33617 h 1952800"/>
            <a:gd name="connsiteX5" fmla="*/ 1474959 w 2582640"/>
            <a:gd name="connsiteY5" fmla="*/ 2910 h 1952800"/>
            <a:gd name="connsiteX6" fmla="*/ 1107417 w 2582640"/>
            <a:gd name="connsiteY6" fmla="*/ 51076 h 1952800"/>
            <a:gd name="connsiteX7" fmla="*/ 754769 w 2582640"/>
            <a:gd name="connsiteY7" fmla="*/ 174208 h 1952800"/>
            <a:gd name="connsiteX8" fmla="*/ 445591 w 2582640"/>
            <a:gd name="connsiteY8" fmla="*/ 362338 h 1952800"/>
            <a:gd name="connsiteX9" fmla="*/ 204927 w 2582640"/>
            <a:gd name="connsiteY9" fmla="*/ 600194 h 1952800"/>
            <a:gd name="connsiteX10" fmla="*/ 52280 w 2582640"/>
            <a:gd name="connsiteY10" fmla="*/ 868541 h 1952800"/>
            <a:gd name="connsiteX11" fmla="*/ 14 w 2582640"/>
            <a:gd name="connsiteY11" fmla="*/ 1145637 h 1952800"/>
            <a:gd name="connsiteX12" fmla="*/ 52362 w 2582640"/>
            <a:gd name="connsiteY12" fmla="*/ 1409001 h 1952800"/>
            <a:gd name="connsiteX13" fmla="*/ 205081 w 2582640"/>
            <a:gd name="connsiteY13" fmla="*/ 1637338 h 1952800"/>
            <a:gd name="connsiteX14" fmla="*/ 445802 w 2582640"/>
            <a:gd name="connsiteY14" fmla="*/ 1812113 h 1952800"/>
            <a:gd name="connsiteX15" fmla="*/ 755024 w 2582640"/>
            <a:gd name="connsiteY15" fmla="*/ 1919184 h 1952800"/>
            <a:gd name="connsiteX16" fmla="*/ 1107694 w 2582640"/>
            <a:gd name="connsiteY16" fmla="*/ 1949890 h 1952800"/>
            <a:gd name="connsiteX17" fmla="*/ 1475237 w 2582640"/>
            <a:gd name="connsiteY17" fmla="*/ 1901724 h 1952800"/>
            <a:gd name="connsiteX18" fmla="*/ 1827884 w 2582640"/>
            <a:gd name="connsiteY18" fmla="*/ 1778592 h 1952800"/>
            <a:gd name="connsiteX19" fmla="*/ 2137062 w 2582640"/>
            <a:gd name="connsiteY19" fmla="*/ 1590462 h 1952800"/>
            <a:gd name="connsiteX20" fmla="*/ 2377726 w 2582640"/>
            <a:gd name="connsiteY20" fmla="*/ 1352588 h 1952800"/>
            <a:gd name="connsiteX21" fmla="*/ 2530373 w 2582640"/>
            <a:gd name="connsiteY21" fmla="*/ 1084241 h 1952800"/>
            <a:gd name="connsiteX22" fmla="*/ 2582640 w 2582640"/>
            <a:gd name="connsiteY22" fmla="*/ 807164 h 1952800"/>
            <a:gd name="connsiteX0" fmla="*/ 2582640 w 2582640"/>
            <a:gd name="connsiteY0" fmla="*/ 807164 h 1952800"/>
            <a:gd name="connsiteX1" fmla="*/ 2530292 w 2582640"/>
            <a:gd name="connsiteY1" fmla="*/ 543800 h 1952800"/>
            <a:gd name="connsiteX2" fmla="*/ 2377573 w 2582640"/>
            <a:gd name="connsiteY2" fmla="*/ 315462 h 1952800"/>
            <a:gd name="connsiteX3" fmla="*/ 2136851 w 2582640"/>
            <a:gd name="connsiteY3" fmla="*/ 140687 h 1952800"/>
            <a:gd name="connsiteX4" fmla="*/ 1827630 w 2582640"/>
            <a:gd name="connsiteY4" fmla="*/ 33617 h 1952800"/>
            <a:gd name="connsiteX5" fmla="*/ 1474959 w 2582640"/>
            <a:gd name="connsiteY5" fmla="*/ 2910 h 1952800"/>
            <a:gd name="connsiteX6" fmla="*/ 1107417 w 2582640"/>
            <a:gd name="connsiteY6" fmla="*/ 51076 h 1952800"/>
            <a:gd name="connsiteX7" fmla="*/ 754769 w 2582640"/>
            <a:gd name="connsiteY7" fmla="*/ 174208 h 1952800"/>
            <a:gd name="connsiteX8" fmla="*/ 445591 w 2582640"/>
            <a:gd name="connsiteY8" fmla="*/ 362338 h 1952800"/>
            <a:gd name="connsiteX9" fmla="*/ 204927 w 2582640"/>
            <a:gd name="connsiteY9" fmla="*/ 600194 h 1952800"/>
            <a:gd name="connsiteX10" fmla="*/ 52280 w 2582640"/>
            <a:gd name="connsiteY10" fmla="*/ 868541 h 1952800"/>
            <a:gd name="connsiteX11" fmla="*/ 14 w 2582640"/>
            <a:gd name="connsiteY11" fmla="*/ 1145637 h 1952800"/>
            <a:gd name="connsiteX12" fmla="*/ 52362 w 2582640"/>
            <a:gd name="connsiteY12" fmla="*/ 1409001 h 1952800"/>
            <a:gd name="connsiteX13" fmla="*/ 205081 w 2582640"/>
            <a:gd name="connsiteY13" fmla="*/ 1637338 h 1952800"/>
            <a:gd name="connsiteX14" fmla="*/ 445802 w 2582640"/>
            <a:gd name="connsiteY14" fmla="*/ 1812113 h 1952800"/>
            <a:gd name="connsiteX15" fmla="*/ 755024 w 2582640"/>
            <a:gd name="connsiteY15" fmla="*/ 1919184 h 1952800"/>
            <a:gd name="connsiteX16" fmla="*/ 1107694 w 2582640"/>
            <a:gd name="connsiteY16" fmla="*/ 1949890 h 1952800"/>
            <a:gd name="connsiteX17" fmla="*/ 1475237 w 2582640"/>
            <a:gd name="connsiteY17" fmla="*/ 1901724 h 1952800"/>
            <a:gd name="connsiteX18" fmla="*/ 1827884 w 2582640"/>
            <a:gd name="connsiteY18" fmla="*/ 1778592 h 1952800"/>
            <a:gd name="connsiteX19" fmla="*/ 2137062 w 2582640"/>
            <a:gd name="connsiteY19" fmla="*/ 1590462 h 1952800"/>
            <a:gd name="connsiteX20" fmla="*/ 2377726 w 2582640"/>
            <a:gd name="connsiteY20" fmla="*/ 1352588 h 1952800"/>
            <a:gd name="connsiteX21" fmla="*/ 2530373 w 2582640"/>
            <a:gd name="connsiteY21" fmla="*/ 1084241 h 1952800"/>
            <a:gd name="connsiteX22" fmla="*/ 2582640 w 2582640"/>
            <a:gd name="connsiteY22" fmla="*/ 807164 h 1952800"/>
            <a:gd name="connsiteX0" fmla="*/ 2582640 w 2582640"/>
            <a:gd name="connsiteY0" fmla="*/ 807164 h 1952800"/>
            <a:gd name="connsiteX1" fmla="*/ 2530292 w 2582640"/>
            <a:gd name="connsiteY1" fmla="*/ 543800 h 1952800"/>
            <a:gd name="connsiteX2" fmla="*/ 2377573 w 2582640"/>
            <a:gd name="connsiteY2" fmla="*/ 315462 h 1952800"/>
            <a:gd name="connsiteX3" fmla="*/ 2136851 w 2582640"/>
            <a:gd name="connsiteY3" fmla="*/ 140687 h 1952800"/>
            <a:gd name="connsiteX4" fmla="*/ 1827630 w 2582640"/>
            <a:gd name="connsiteY4" fmla="*/ 33617 h 1952800"/>
            <a:gd name="connsiteX5" fmla="*/ 1474959 w 2582640"/>
            <a:gd name="connsiteY5" fmla="*/ 2910 h 1952800"/>
            <a:gd name="connsiteX6" fmla="*/ 1107417 w 2582640"/>
            <a:gd name="connsiteY6" fmla="*/ 51076 h 1952800"/>
            <a:gd name="connsiteX7" fmla="*/ 754769 w 2582640"/>
            <a:gd name="connsiteY7" fmla="*/ 174208 h 1952800"/>
            <a:gd name="connsiteX8" fmla="*/ 445591 w 2582640"/>
            <a:gd name="connsiteY8" fmla="*/ 362338 h 1952800"/>
            <a:gd name="connsiteX9" fmla="*/ 204927 w 2582640"/>
            <a:gd name="connsiteY9" fmla="*/ 600194 h 1952800"/>
            <a:gd name="connsiteX10" fmla="*/ 52280 w 2582640"/>
            <a:gd name="connsiteY10" fmla="*/ 868541 h 1952800"/>
            <a:gd name="connsiteX11" fmla="*/ 14 w 2582640"/>
            <a:gd name="connsiteY11" fmla="*/ 1145637 h 1952800"/>
            <a:gd name="connsiteX12" fmla="*/ 52362 w 2582640"/>
            <a:gd name="connsiteY12" fmla="*/ 1409001 h 1952800"/>
            <a:gd name="connsiteX13" fmla="*/ 205081 w 2582640"/>
            <a:gd name="connsiteY13" fmla="*/ 1637338 h 1952800"/>
            <a:gd name="connsiteX14" fmla="*/ 445802 w 2582640"/>
            <a:gd name="connsiteY14" fmla="*/ 1812113 h 1952800"/>
            <a:gd name="connsiteX15" fmla="*/ 755024 w 2582640"/>
            <a:gd name="connsiteY15" fmla="*/ 1919184 h 1952800"/>
            <a:gd name="connsiteX16" fmla="*/ 1107694 w 2582640"/>
            <a:gd name="connsiteY16" fmla="*/ 1949890 h 1952800"/>
            <a:gd name="connsiteX17" fmla="*/ 1475237 w 2582640"/>
            <a:gd name="connsiteY17" fmla="*/ 1901724 h 1952800"/>
            <a:gd name="connsiteX18" fmla="*/ 1827884 w 2582640"/>
            <a:gd name="connsiteY18" fmla="*/ 1778592 h 1952800"/>
            <a:gd name="connsiteX19" fmla="*/ 2137062 w 2582640"/>
            <a:gd name="connsiteY19" fmla="*/ 1590462 h 1952800"/>
            <a:gd name="connsiteX20" fmla="*/ 2377726 w 2582640"/>
            <a:gd name="connsiteY20" fmla="*/ 1352588 h 1952800"/>
            <a:gd name="connsiteX21" fmla="*/ 2530373 w 2582640"/>
            <a:gd name="connsiteY21" fmla="*/ 1084241 h 1952800"/>
            <a:gd name="connsiteX22" fmla="*/ 2582640 w 2582640"/>
            <a:gd name="connsiteY22" fmla="*/ 807164 h 1952800"/>
            <a:gd name="connsiteX0" fmla="*/ 2582640 w 2582640"/>
            <a:gd name="connsiteY0" fmla="*/ 807164 h 1952800"/>
            <a:gd name="connsiteX1" fmla="*/ 2530292 w 2582640"/>
            <a:gd name="connsiteY1" fmla="*/ 543800 h 1952800"/>
            <a:gd name="connsiteX2" fmla="*/ 2377573 w 2582640"/>
            <a:gd name="connsiteY2" fmla="*/ 315462 h 1952800"/>
            <a:gd name="connsiteX3" fmla="*/ 2136851 w 2582640"/>
            <a:gd name="connsiteY3" fmla="*/ 140687 h 1952800"/>
            <a:gd name="connsiteX4" fmla="*/ 1827630 w 2582640"/>
            <a:gd name="connsiteY4" fmla="*/ 33617 h 1952800"/>
            <a:gd name="connsiteX5" fmla="*/ 1474959 w 2582640"/>
            <a:gd name="connsiteY5" fmla="*/ 2910 h 1952800"/>
            <a:gd name="connsiteX6" fmla="*/ 1107417 w 2582640"/>
            <a:gd name="connsiteY6" fmla="*/ 51076 h 1952800"/>
            <a:gd name="connsiteX7" fmla="*/ 754769 w 2582640"/>
            <a:gd name="connsiteY7" fmla="*/ 174208 h 1952800"/>
            <a:gd name="connsiteX8" fmla="*/ 445591 w 2582640"/>
            <a:gd name="connsiteY8" fmla="*/ 362338 h 1952800"/>
            <a:gd name="connsiteX9" fmla="*/ 204927 w 2582640"/>
            <a:gd name="connsiteY9" fmla="*/ 600194 h 1952800"/>
            <a:gd name="connsiteX10" fmla="*/ 52280 w 2582640"/>
            <a:gd name="connsiteY10" fmla="*/ 868541 h 1952800"/>
            <a:gd name="connsiteX11" fmla="*/ 14 w 2582640"/>
            <a:gd name="connsiteY11" fmla="*/ 1145637 h 1952800"/>
            <a:gd name="connsiteX12" fmla="*/ 52362 w 2582640"/>
            <a:gd name="connsiteY12" fmla="*/ 1409001 h 1952800"/>
            <a:gd name="connsiteX13" fmla="*/ 205081 w 2582640"/>
            <a:gd name="connsiteY13" fmla="*/ 1637338 h 1952800"/>
            <a:gd name="connsiteX14" fmla="*/ 445802 w 2582640"/>
            <a:gd name="connsiteY14" fmla="*/ 1812113 h 1952800"/>
            <a:gd name="connsiteX15" fmla="*/ 755024 w 2582640"/>
            <a:gd name="connsiteY15" fmla="*/ 1919184 h 1952800"/>
            <a:gd name="connsiteX16" fmla="*/ 1107694 w 2582640"/>
            <a:gd name="connsiteY16" fmla="*/ 1949890 h 1952800"/>
            <a:gd name="connsiteX17" fmla="*/ 1475237 w 2582640"/>
            <a:gd name="connsiteY17" fmla="*/ 1901724 h 1952800"/>
            <a:gd name="connsiteX18" fmla="*/ 1827884 w 2582640"/>
            <a:gd name="connsiteY18" fmla="*/ 1778592 h 1952800"/>
            <a:gd name="connsiteX19" fmla="*/ 2137062 w 2582640"/>
            <a:gd name="connsiteY19" fmla="*/ 1590462 h 1952800"/>
            <a:gd name="connsiteX20" fmla="*/ 2377726 w 2582640"/>
            <a:gd name="connsiteY20" fmla="*/ 1352588 h 1952800"/>
            <a:gd name="connsiteX21" fmla="*/ 2530373 w 2582640"/>
            <a:gd name="connsiteY21" fmla="*/ 1084241 h 1952800"/>
            <a:gd name="connsiteX22" fmla="*/ 2582640 w 2582640"/>
            <a:gd name="connsiteY22" fmla="*/ 807164 h 1952800"/>
            <a:gd name="connsiteX0" fmla="*/ 2582640 w 2582640"/>
            <a:gd name="connsiteY0" fmla="*/ 807164 h 1952800"/>
            <a:gd name="connsiteX1" fmla="*/ 2530292 w 2582640"/>
            <a:gd name="connsiteY1" fmla="*/ 543800 h 1952800"/>
            <a:gd name="connsiteX2" fmla="*/ 2377573 w 2582640"/>
            <a:gd name="connsiteY2" fmla="*/ 315462 h 1952800"/>
            <a:gd name="connsiteX3" fmla="*/ 2136851 w 2582640"/>
            <a:gd name="connsiteY3" fmla="*/ 140687 h 1952800"/>
            <a:gd name="connsiteX4" fmla="*/ 1827630 w 2582640"/>
            <a:gd name="connsiteY4" fmla="*/ 33617 h 1952800"/>
            <a:gd name="connsiteX5" fmla="*/ 1474959 w 2582640"/>
            <a:gd name="connsiteY5" fmla="*/ 2910 h 1952800"/>
            <a:gd name="connsiteX6" fmla="*/ 1107417 w 2582640"/>
            <a:gd name="connsiteY6" fmla="*/ 51076 h 1952800"/>
            <a:gd name="connsiteX7" fmla="*/ 754769 w 2582640"/>
            <a:gd name="connsiteY7" fmla="*/ 174208 h 1952800"/>
            <a:gd name="connsiteX8" fmla="*/ 445591 w 2582640"/>
            <a:gd name="connsiteY8" fmla="*/ 362338 h 1952800"/>
            <a:gd name="connsiteX9" fmla="*/ 204927 w 2582640"/>
            <a:gd name="connsiteY9" fmla="*/ 600194 h 1952800"/>
            <a:gd name="connsiteX10" fmla="*/ 52280 w 2582640"/>
            <a:gd name="connsiteY10" fmla="*/ 868541 h 1952800"/>
            <a:gd name="connsiteX11" fmla="*/ 14 w 2582640"/>
            <a:gd name="connsiteY11" fmla="*/ 1145637 h 1952800"/>
            <a:gd name="connsiteX12" fmla="*/ 52362 w 2582640"/>
            <a:gd name="connsiteY12" fmla="*/ 1409001 h 1952800"/>
            <a:gd name="connsiteX13" fmla="*/ 205081 w 2582640"/>
            <a:gd name="connsiteY13" fmla="*/ 1637338 h 1952800"/>
            <a:gd name="connsiteX14" fmla="*/ 445802 w 2582640"/>
            <a:gd name="connsiteY14" fmla="*/ 1812113 h 1952800"/>
            <a:gd name="connsiteX15" fmla="*/ 755024 w 2582640"/>
            <a:gd name="connsiteY15" fmla="*/ 1919184 h 1952800"/>
            <a:gd name="connsiteX16" fmla="*/ 1107694 w 2582640"/>
            <a:gd name="connsiteY16" fmla="*/ 1949890 h 1952800"/>
            <a:gd name="connsiteX17" fmla="*/ 1475237 w 2582640"/>
            <a:gd name="connsiteY17" fmla="*/ 1901724 h 1952800"/>
            <a:gd name="connsiteX18" fmla="*/ 1827884 w 2582640"/>
            <a:gd name="connsiteY18" fmla="*/ 1778592 h 1952800"/>
            <a:gd name="connsiteX19" fmla="*/ 2137062 w 2582640"/>
            <a:gd name="connsiteY19" fmla="*/ 1590462 h 1952800"/>
            <a:gd name="connsiteX20" fmla="*/ 2377726 w 2582640"/>
            <a:gd name="connsiteY20" fmla="*/ 1352588 h 1952800"/>
            <a:gd name="connsiteX21" fmla="*/ 2530373 w 2582640"/>
            <a:gd name="connsiteY21" fmla="*/ 1084241 h 1952800"/>
            <a:gd name="connsiteX22" fmla="*/ 2582640 w 2582640"/>
            <a:gd name="connsiteY22" fmla="*/ 807164 h 1952800"/>
            <a:gd name="connsiteX0" fmla="*/ 2582640 w 2582640"/>
            <a:gd name="connsiteY0" fmla="*/ 807164 h 1952800"/>
            <a:gd name="connsiteX1" fmla="*/ 2530292 w 2582640"/>
            <a:gd name="connsiteY1" fmla="*/ 543800 h 1952800"/>
            <a:gd name="connsiteX2" fmla="*/ 2377573 w 2582640"/>
            <a:gd name="connsiteY2" fmla="*/ 315462 h 1952800"/>
            <a:gd name="connsiteX3" fmla="*/ 2136851 w 2582640"/>
            <a:gd name="connsiteY3" fmla="*/ 140687 h 1952800"/>
            <a:gd name="connsiteX4" fmla="*/ 1827630 w 2582640"/>
            <a:gd name="connsiteY4" fmla="*/ 33617 h 1952800"/>
            <a:gd name="connsiteX5" fmla="*/ 1474959 w 2582640"/>
            <a:gd name="connsiteY5" fmla="*/ 2910 h 1952800"/>
            <a:gd name="connsiteX6" fmla="*/ 1107417 w 2582640"/>
            <a:gd name="connsiteY6" fmla="*/ 51076 h 1952800"/>
            <a:gd name="connsiteX7" fmla="*/ 754769 w 2582640"/>
            <a:gd name="connsiteY7" fmla="*/ 174208 h 1952800"/>
            <a:gd name="connsiteX8" fmla="*/ 445591 w 2582640"/>
            <a:gd name="connsiteY8" fmla="*/ 362338 h 1952800"/>
            <a:gd name="connsiteX9" fmla="*/ 204927 w 2582640"/>
            <a:gd name="connsiteY9" fmla="*/ 600194 h 1952800"/>
            <a:gd name="connsiteX10" fmla="*/ 52280 w 2582640"/>
            <a:gd name="connsiteY10" fmla="*/ 868541 h 1952800"/>
            <a:gd name="connsiteX11" fmla="*/ 14 w 2582640"/>
            <a:gd name="connsiteY11" fmla="*/ 1145637 h 1952800"/>
            <a:gd name="connsiteX12" fmla="*/ 52362 w 2582640"/>
            <a:gd name="connsiteY12" fmla="*/ 1409001 h 1952800"/>
            <a:gd name="connsiteX13" fmla="*/ 205081 w 2582640"/>
            <a:gd name="connsiteY13" fmla="*/ 1637338 h 1952800"/>
            <a:gd name="connsiteX14" fmla="*/ 445802 w 2582640"/>
            <a:gd name="connsiteY14" fmla="*/ 1812113 h 1952800"/>
            <a:gd name="connsiteX15" fmla="*/ 755024 w 2582640"/>
            <a:gd name="connsiteY15" fmla="*/ 1919184 h 1952800"/>
            <a:gd name="connsiteX16" fmla="*/ 1107694 w 2582640"/>
            <a:gd name="connsiteY16" fmla="*/ 1949890 h 1952800"/>
            <a:gd name="connsiteX17" fmla="*/ 1475237 w 2582640"/>
            <a:gd name="connsiteY17" fmla="*/ 1901724 h 1952800"/>
            <a:gd name="connsiteX18" fmla="*/ 1827884 w 2582640"/>
            <a:gd name="connsiteY18" fmla="*/ 1778592 h 1952800"/>
            <a:gd name="connsiteX19" fmla="*/ 2137062 w 2582640"/>
            <a:gd name="connsiteY19" fmla="*/ 1590462 h 1952800"/>
            <a:gd name="connsiteX20" fmla="*/ 2377726 w 2582640"/>
            <a:gd name="connsiteY20" fmla="*/ 1352588 h 1952800"/>
            <a:gd name="connsiteX21" fmla="*/ 2530373 w 2582640"/>
            <a:gd name="connsiteY21" fmla="*/ 1084241 h 1952800"/>
            <a:gd name="connsiteX22" fmla="*/ 2582640 w 2582640"/>
            <a:gd name="connsiteY22" fmla="*/ 807164 h 1952800"/>
            <a:gd name="connsiteX0" fmla="*/ 2582640 w 2582653"/>
            <a:gd name="connsiteY0" fmla="*/ 807164 h 1952800"/>
            <a:gd name="connsiteX1" fmla="*/ 2530292 w 2582653"/>
            <a:gd name="connsiteY1" fmla="*/ 543800 h 1952800"/>
            <a:gd name="connsiteX2" fmla="*/ 2377573 w 2582653"/>
            <a:gd name="connsiteY2" fmla="*/ 315462 h 1952800"/>
            <a:gd name="connsiteX3" fmla="*/ 2136851 w 2582653"/>
            <a:gd name="connsiteY3" fmla="*/ 140687 h 1952800"/>
            <a:gd name="connsiteX4" fmla="*/ 1827630 w 2582653"/>
            <a:gd name="connsiteY4" fmla="*/ 33617 h 1952800"/>
            <a:gd name="connsiteX5" fmla="*/ 1474959 w 2582653"/>
            <a:gd name="connsiteY5" fmla="*/ 2910 h 1952800"/>
            <a:gd name="connsiteX6" fmla="*/ 1107417 w 2582653"/>
            <a:gd name="connsiteY6" fmla="*/ 51076 h 1952800"/>
            <a:gd name="connsiteX7" fmla="*/ 754769 w 2582653"/>
            <a:gd name="connsiteY7" fmla="*/ 174208 h 1952800"/>
            <a:gd name="connsiteX8" fmla="*/ 445591 w 2582653"/>
            <a:gd name="connsiteY8" fmla="*/ 362338 h 1952800"/>
            <a:gd name="connsiteX9" fmla="*/ 204927 w 2582653"/>
            <a:gd name="connsiteY9" fmla="*/ 600194 h 1952800"/>
            <a:gd name="connsiteX10" fmla="*/ 52280 w 2582653"/>
            <a:gd name="connsiteY10" fmla="*/ 868541 h 1952800"/>
            <a:gd name="connsiteX11" fmla="*/ 14 w 2582653"/>
            <a:gd name="connsiteY11" fmla="*/ 1145637 h 1952800"/>
            <a:gd name="connsiteX12" fmla="*/ 52362 w 2582653"/>
            <a:gd name="connsiteY12" fmla="*/ 1409001 h 1952800"/>
            <a:gd name="connsiteX13" fmla="*/ 205081 w 2582653"/>
            <a:gd name="connsiteY13" fmla="*/ 1637338 h 1952800"/>
            <a:gd name="connsiteX14" fmla="*/ 445802 w 2582653"/>
            <a:gd name="connsiteY14" fmla="*/ 1812113 h 1952800"/>
            <a:gd name="connsiteX15" fmla="*/ 755024 w 2582653"/>
            <a:gd name="connsiteY15" fmla="*/ 1919184 h 1952800"/>
            <a:gd name="connsiteX16" fmla="*/ 1107694 w 2582653"/>
            <a:gd name="connsiteY16" fmla="*/ 1949890 h 1952800"/>
            <a:gd name="connsiteX17" fmla="*/ 1475237 w 2582653"/>
            <a:gd name="connsiteY17" fmla="*/ 1901724 h 1952800"/>
            <a:gd name="connsiteX18" fmla="*/ 1827884 w 2582653"/>
            <a:gd name="connsiteY18" fmla="*/ 1778592 h 1952800"/>
            <a:gd name="connsiteX19" fmla="*/ 2137062 w 2582653"/>
            <a:gd name="connsiteY19" fmla="*/ 1590462 h 1952800"/>
            <a:gd name="connsiteX20" fmla="*/ 2377726 w 2582653"/>
            <a:gd name="connsiteY20" fmla="*/ 1352588 h 1952800"/>
            <a:gd name="connsiteX21" fmla="*/ 2530373 w 2582653"/>
            <a:gd name="connsiteY21" fmla="*/ 1084241 h 1952800"/>
            <a:gd name="connsiteX22" fmla="*/ 2582640 w 2582653"/>
            <a:gd name="connsiteY22" fmla="*/ 807164 h 1952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2582653" h="1952800">
              <a:moveTo>
                <a:pt x="2582640" y="807164"/>
              </a:moveTo>
              <a:cubicBezTo>
                <a:pt x="2582627" y="717091"/>
                <a:pt x="2564470" y="625750"/>
                <a:pt x="2530292" y="543800"/>
              </a:cubicBezTo>
              <a:cubicBezTo>
                <a:pt x="2496114" y="461850"/>
                <a:pt x="2443147" y="382648"/>
                <a:pt x="2377573" y="315462"/>
              </a:cubicBezTo>
              <a:cubicBezTo>
                <a:pt x="2311999" y="248276"/>
                <a:pt x="2228508" y="187661"/>
                <a:pt x="2136851" y="140687"/>
              </a:cubicBezTo>
              <a:cubicBezTo>
                <a:pt x="2045194" y="93713"/>
                <a:pt x="1937945" y="56580"/>
                <a:pt x="1827630" y="33617"/>
              </a:cubicBezTo>
              <a:cubicBezTo>
                <a:pt x="1717315" y="10654"/>
                <a:pt x="1594994" y="0"/>
                <a:pt x="1474959" y="2910"/>
              </a:cubicBezTo>
              <a:cubicBezTo>
                <a:pt x="1354924" y="5820"/>
                <a:pt x="1227449" y="22526"/>
                <a:pt x="1107417" y="51076"/>
              </a:cubicBezTo>
              <a:cubicBezTo>
                <a:pt x="987385" y="79626"/>
                <a:pt x="865073" y="122331"/>
                <a:pt x="754769" y="174208"/>
              </a:cubicBezTo>
              <a:cubicBezTo>
                <a:pt x="644465" y="226085"/>
                <a:pt x="537231" y="291340"/>
                <a:pt x="445591" y="362338"/>
              </a:cubicBezTo>
              <a:cubicBezTo>
                <a:pt x="353951" y="433336"/>
                <a:pt x="270479" y="515827"/>
                <a:pt x="204927" y="600194"/>
              </a:cubicBezTo>
              <a:cubicBezTo>
                <a:pt x="139375" y="684561"/>
                <a:pt x="86432" y="777634"/>
                <a:pt x="52280" y="868541"/>
              </a:cubicBezTo>
              <a:cubicBezTo>
                <a:pt x="18128" y="959448"/>
                <a:pt x="0" y="1055560"/>
                <a:pt x="14" y="1145637"/>
              </a:cubicBezTo>
              <a:cubicBezTo>
                <a:pt x="28" y="1235714"/>
                <a:pt x="18184" y="1327051"/>
                <a:pt x="52362" y="1409001"/>
              </a:cubicBezTo>
              <a:cubicBezTo>
                <a:pt x="86540" y="1490951"/>
                <a:pt x="139508" y="1570153"/>
                <a:pt x="205081" y="1637338"/>
              </a:cubicBezTo>
              <a:cubicBezTo>
                <a:pt x="270654" y="1704523"/>
                <a:pt x="354145" y="1765139"/>
                <a:pt x="445802" y="1812113"/>
              </a:cubicBezTo>
              <a:cubicBezTo>
                <a:pt x="537459" y="1859087"/>
                <a:pt x="644709" y="1896221"/>
                <a:pt x="755024" y="1919184"/>
              </a:cubicBezTo>
              <a:cubicBezTo>
                <a:pt x="865339" y="1942147"/>
                <a:pt x="987659" y="1952800"/>
                <a:pt x="1107694" y="1949890"/>
              </a:cubicBezTo>
              <a:cubicBezTo>
                <a:pt x="1227729" y="1946980"/>
                <a:pt x="1355205" y="1930274"/>
                <a:pt x="1475237" y="1901724"/>
              </a:cubicBezTo>
              <a:cubicBezTo>
                <a:pt x="1595269" y="1873174"/>
                <a:pt x="1717580" y="1830469"/>
                <a:pt x="1827884" y="1778592"/>
              </a:cubicBezTo>
              <a:cubicBezTo>
                <a:pt x="1938188" y="1726715"/>
                <a:pt x="2045422" y="1661463"/>
                <a:pt x="2137062" y="1590462"/>
              </a:cubicBezTo>
              <a:cubicBezTo>
                <a:pt x="2228702" y="1519461"/>
                <a:pt x="2312174" y="1436958"/>
                <a:pt x="2377726" y="1352588"/>
              </a:cubicBezTo>
              <a:cubicBezTo>
                <a:pt x="2443278" y="1268218"/>
                <a:pt x="2496221" y="1175145"/>
                <a:pt x="2530373" y="1084241"/>
              </a:cubicBezTo>
              <a:cubicBezTo>
                <a:pt x="2564525" y="993337"/>
                <a:pt x="2582653" y="897237"/>
                <a:pt x="2582640" y="807164"/>
              </a:cubicBezTo>
              <a:close/>
            </a:path>
          </a:pathLst>
        </a:custGeom>
        <a:solidFill xmlns:a="http://schemas.openxmlformats.org/drawingml/2006/main">
          <a:srgbClr val="DD0806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0.4404</cdr:x>
      <cdr:y>0.39304</cdr:y>
    </cdr:from>
    <cdr:to>
      <cdr:x>0.59588</cdr:x>
      <cdr:y>0.51036</cdr:y>
    </cdr:to>
    <cdr:sp macro="" textlink="">
      <cdr:nvSpPr>
        <cdr:cNvPr id="15" name="PlotDat6_27|1~23_1"/>
        <cdr:cNvSpPr/>
      </cdr:nvSpPr>
      <cdr:spPr>
        <a:xfrm xmlns:a="http://schemas.openxmlformats.org/drawingml/2006/main">
          <a:off x="3587470" y="2826195"/>
          <a:ext cx="1509234" cy="942476"/>
        </a:xfrm>
        <a:custGeom xmlns:a="http://schemas.openxmlformats.org/drawingml/2006/main">
          <a:avLst/>
          <a:gdLst>
            <a:gd name="connsiteX0" fmla="*/ 1509214 w 1509214"/>
            <a:gd name="connsiteY0" fmla="*/ 302316 h 936581"/>
            <a:gd name="connsiteX1" fmla="*/ 1478617 w 1509214"/>
            <a:gd name="connsiteY1" fmla="*/ 185351 h 936581"/>
            <a:gd name="connsiteX2" fmla="*/ 1389368 w 1509214"/>
            <a:gd name="connsiteY2" fmla="*/ 91313 h 936581"/>
            <a:gd name="connsiteX3" fmla="*/ 1248692 w 1509214"/>
            <a:gd name="connsiteY3" fmla="*/ 27803 h 936581"/>
            <a:gd name="connsiteX4" fmla="*/ 1067985 w 1509214"/>
            <a:gd name="connsiteY4" fmla="*/ 0 h 936581"/>
            <a:gd name="connsiteX5" fmla="*/ 861896 w 1509214"/>
            <a:gd name="connsiteY5" fmla="*/ 10128 h 936581"/>
            <a:gd name="connsiteX6" fmla="*/ 647111 w 1509214"/>
            <a:gd name="connsiteY6" fmla="*/ 57362 h 936581"/>
            <a:gd name="connsiteX7" fmla="*/ 441037 w 1509214"/>
            <a:gd name="connsiteY7" fmla="*/ 137902 h 936581"/>
            <a:gd name="connsiteX8" fmla="*/ 260363 w 1509214"/>
            <a:gd name="connsiteY8" fmla="*/ 245205 h 936581"/>
            <a:gd name="connsiteX9" fmla="*/ 119735 w 1509214"/>
            <a:gd name="connsiteY9" fmla="*/ 370577 h 936581"/>
            <a:gd name="connsiteX10" fmla="*/ 30539 w 1509214"/>
            <a:gd name="connsiteY10" fmla="*/ 503855 h 936581"/>
            <a:gd name="connsiteX11" fmla="*/ 0 w 1509214"/>
            <a:gd name="connsiteY11" fmla="*/ 634264 h 936581"/>
            <a:gd name="connsiteX12" fmla="*/ 30601 w 1509214"/>
            <a:gd name="connsiteY12" fmla="*/ 751229 h 936581"/>
            <a:gd name="connsiteX13" fmla="*/ 119850 w 1509214"/>
            <a:gd name="connsiteY13" fmla="*/ 845268 h 936581"/>
            <a:gd name="connsiteX14" fmla="*/ 260526 w 1509214"/>
            <a:gd name="connsiteY14" fmla="*/ 908760 h 936581"/>
            <a:gd name="connsiteX15" fmla="*/ 441234 w 1509214"/>
            <a:gd name="connsiteY15" fmla="*/ 936581 h 936581"/>
            <a:gd name="connsiteX16" fmla="*/ 647322 w 1509214"/>
            <a:gd name="connsiteY16" fmla="*/ 926453 h 936581"/>
            <a:gd name="connsiteX17" fmla="*/ 862107 w 1509214"/>
            <a:gd name="connsiteY17" fmla="*/ 879201 h 936581"/>
            <a:gd name="connsiteX18" fmla="*/ 1068181 w 1509214"/>
            <a:gd name="connsiteY18" fmla="*/ 798679 h 936581"/>
            <a:gd name="connsiteX19" fmla="*/ 1248855 w 1509214"/>
            <a:gd name="connsiteY19" fmla="*/ 691375 h 936581"/>
            <a:gd name="connsiteX20" fmla="*/ 1389484 w 1509214"/>
            <a:gd name="connsiteY20" fmla="*/ 566003 h 936581"/>
            <a:gd name="connsiteX21" fmla="*/ 1478680 w 1509214"/>
            <a:gd name="connsiteY21" fmla="*/ 432708 h 936581"/>
            <a:gd name="connsiteX22" fmla="*/ 1509214 w 1509214"/>
            <a:gd name="connsiteY22" fmla="*/ 302316 h 936581"/>
            <a:gd name="connsiteX0" fmla="*/ 1509214 w 1509214"/>
            <a:gd name="connsiteY0" fmla="*/ 302316 h 936581"/>
            <a:gd name="connsiteX1" fmla="*/ 1478617 w 1509214"/>
            <a:gd name="connsiteY1" fmla="*/ 185351 h 936581"/>
            <a:gd name="connsiteX2" fmla="*/ 1389368 w 1509214"/>
            <a:gd name="connsiteY2" fmla="*/ 91313 h 936581"/>
            <a:gd name="connsiteX3" fmla="*/ 1248692 w 1509214"/>
            <a:gd name="connsiteY3" fmla="*/ 27803 h 936581"/>
            <a:gd name="connsiteX4" fmla="*/ 1067985 w 1509214"/>
            <a:gd name="connsiteY4" fmla="*/ 0 h 936581"/>
            <a:gd name="connsiteX5" fmla="*/ 861896 w 1509214"/>
            <a:gd name="connsiteY5" fmla="*/ 10128 h 936581"/>
            <a:gd name="connsiteX6" fmla="*/ 647111 w 1509214"/>
            <a:gd name="connsiteY6" fmla="*/ 57362 h 936581"/>
            <a:gd name="connsiteX7" fmla="*/ 441037 w 1509214"/>
            <a:gd name="connsiteY7" fmla="*/ 137902 h 936581"/>
            <a:gd name="connsiteX8" fmla="*/ 260363 w 1509214"/>
            <a:gd name="connsiteY8" fmla="*/ 245205 h 936581"/>
            <a:gd name="connsiteX9" fmla="*/ 119735 w 1509214"/>
            <a:gd name="connsiteY9" fmla="*/ 370577 h 936581"/>
            <a:gd name="connsiteX10" fmla="*/ 30539 w 1509214"/>
            <a:gd name="connsiteY10" fmla="*/ 503855 h 936581"/>
            <a:gd name="connsiteX11" fmla="*/ 0 w 1509214"/>
            <a:gd name="connsiteY11" fmla="*/ 634264 h 936581"/>
            <a:gd name="connsiteX12" fmla="*/ 30601 w 1509214"/>
            <a:gd name="connsiteY12" fmla="*/ 751229 h 936581"/>
            <a:gd name="connsiteX13" fmla="*/ 119850 w 1509214"/>
            <a:gd name="connsiteY13" fmla="*/ 845268 h 936581"/>
            <a:gd name="connsiteX14" fmla="*/ 260526 w 1509214"/>
            <a:gd name="connsiteY14" fmla="*/ 908760 h 936581"/>
            <a:gd name="connsiteX15" fmla="*/ 441234 w 1509214"/>
            <a:gd name="connsiteY15" fmla="*/ 936581 h 936581"/>
            <a:gd name="connsiteX16" fmla="*/ 647322 w 1509214"/>
            <a:gd name="connsiteY16" fmla="*/ 926453 h 936581"/>
            <a:gd name="connsiteX17" fmla="*/ 862107 w 1509214"/>
            <a:gd name="connsiteY17" fmla="*/ 879201 h 936581"/>
            <a:gd name="connsiteX18" fmla="*/ 1068181 w 1509214"/>
            <a:gd name="connsiteY18" fmla="*/ 798679 h 936581"/>
            <a:gd name="connsiteX19" fmla="*/ 1248855 w 1509214"/>
            <a:gd name="connsiteY19" fmla="*/ 691375 h 936581"/>
            <a:gd name="connsiteX20" fmla="*/ 1389484 w 1509214"/>
            <a:gd name="connsiteY20" fmla="*/ 566003 h 936581"/>
            <a:gd name="connsiteX21" fmla="*/ 1478680 w 1509214"/>
            <a:gd name="connsiteY21" fmla="*/ 432708 h 936581"/>
            <a:gd name="connsiteX22" fmla="*/ 1509214 w 1509214"/>
            <a:gd name="connsiteY22" fmla="*/ 302316 h 936581"/>
            <a:gd name="connsiteX0" fmla="*/ 1509214 w 1509214"/>
            <a:gd name="connsiteY0" fmla="*/ 302316 h 936581"/>
            <a:gd name="connsiteX1" fmla="*/ 1478617 w 1509214"/>
            <a:gd name="connsiteY1" fmla="*/ 185351 h 936581"/>
            <a:gd name="connsiteX2" fmla="*/ 1389368 w 1509214"/>
            <a:gd name="connsiteY2" fmla="*/ 91313 h 936581"/>
            <a:gd name="connsiteX3" fmla="*/ 1248692 w 1509214"/>
            <a:gd name="connsiteY3" fmla="*/ 27803 h 936581"/>
            <a:gd name="connsiteX4" fmla="*/ 1067985 w 1509214"/>
            <a:gd name="connsiteY4" fmla="*/ 0 h 936581"/>
            <a:gd name="connsiteX5" fmla="*/ 861896 w 1509214"/>
            <a:gd name="connsiteY5" fmla="*/ 10128 h 936581"/>
            <a:gd name="connsiteX6" fmla="*/ 647111 w 1509214"/>
            <a:gd name="connsiteY6" fmla="*/ 57362 h 936581"/>
            <a:gd name="connsiteX7" fmla="*/ 441037 w 1509214"/>
            <a:gd name="connsiteY7" fmla="*/ 137902 h 936581"/>
            <a:gd name="connsiteX8" fmla="*/ 260363 w 1509214"/>
            <a:gd name="connsiteY8" fmla="*/ 245205 h 936581"/>
            <a:gd name="connsiteX9" fmla="*/ 119735 w 1509214"/>
            <a:gd name="connsiteY9" fmla="*/ 370577 h 936581"/>
            <a:gd name="connsiteX10" fmla="*/ 30539 w 1509214"/>
            <a:gd name="connsiteY10" fmla="*/ 503855 h 936581"/>
            <a:gd name="connsiteX11" fmla="*/ 0 w 1509214"/>
            <a:gd name="connsiteY11" fmla="*/ 634264 h 936581"/>
            <a:gd name="connsiteX12" fmla="*/ 30601 w 1509214"/>
            <a:gd name="connsiteY12" fmla="*/ 751229 h 936581"/>
            <a:gd name="connsiteX13" fmla="*/ 119850 w 1509214"/>
            <a:gd name="connsiteY13" fmla="*/ 845268 h 936581"/>
            <a:gd name="connsiteX14" fmla="*/ 260526 w 1509214"/>
            <a:gd name="connsiteY14" fmla="*/ 908760 h 936581"/>
            <a:gd name="connsiteX15" fmla="*/ 441234 w 1509214"/>
            <a:gd name="connsiteY15" fmla="*/ 936581 h 936581"/>
            <a:gd name="connsiteX16" fmla="*/ 647322 w 1509214"/>
            <a:gd name="connsiteY16" fmla="*/ 926453 h 936581"/>
            <a:gd name="connsiteX17" fmla="*/ 862107 w 1509214"/>
            <a:gd name="connsiteY17" fmla="*/ 879201 h 936581"/>
            <a:gd name="connsiteX18" fmla="*/ 1068181 w 1509214"/>
            <a:gd name="connsiteY18" fmla="*/ 798679 h 936581"/>
            <a:gd name="connsiteX19" fmla="*/ 1248855 w 1509214"/>
            <a:gd name="connsiteY19" fmla="*/ 691375 h 936581"/>
            <a:gd name="connsiteX20" fmla="*/ 1389484 w 1509214"/>
            <a:gd name="connsiteY20" fmla="*/ 566003 h 936581"/>
            <a:gd name="connsiteX21" fmla="*/ 1478680 w 1509214"/>
            <a:gd name="connsiteY21" fmla="*/ 432708 h 936581"/>
            <a:gd name="connsiteX22" fmla="*/ 1509214 w 1509214"/>
            <a:gd name="connsiteY22" fmla="*/ 302316 h 936581"/>
            <a:gd name="connsiteX0" fmla="*/ 1509214 w 1509214"/>
            <a:gd name="connsiteY0" fmla="*/ 305262 h 939527"/>
            <a:gd name="connsiteX1" fmla="*/ 1478617 w 1509214"/>
            <a:gd name="connsiteY1" fmla="*/ 188297 h 939527"/>
            <a:gd name="connsiteX2" fmla="*/ 1389368 w 1509214"/>
            <a:gd name="connsiteY2" fmla="*/ 94259 h 939527"/>
            <a:gd name="connsiteX3" fmla="*/ 1248692 w 1509214"/>
            <a:gd name="connsiteY3" fmla="*/ 30749 h 939527"/>
            <a:gd name="connsiteX4" fmla="*/ 1067985 w 1509214"/>
            <a:gd name="connsiteY4" fmla="*/ 2946 h 939527"/>
            <a:gd name="connsiteX5" fmla="*/ 861896 w 1509214"/>
            <a:gd name="connsiteY5" fmla="*/ 13074 h 939527"/>
            <a:gd name="connsiteX6" fmla="*/ 647111 w 1509214"/>
            <a:gd name="connsiteY6" fmla="*/ 60308 h 939527"/>
            <a:gd name="connsiteX7" fmla="*/ 441037 w 1509214"/>
            <a:gd name="connsiteY7" fmla="*/ 140848 h 939527"/>
            <a:gd name="connsiteX8" fmla="*/ 260363 w 1509214"/>
            <a:gd name="connsiteY8" fmla="*/ 248151 h 939527"/>
            <a:gd name="connsiteX9" fmla="*/ 119735 w 1509214"/>
            <a:gd name="connsiteY9" fmla="*/ 373523 h 939527"/>
            <a:gd name="connsiteX10" fmla="*/ 30539 w 1509214"/>
            <a:gd name="connsiteY10" fmla="*/ 506801 h 939527"/>
            <a:gd name="connsiteX11" fmla="*/ 0 w 1509214"/>
            <a:gd name="connsiteY11" fmla="*/ 637210 h 939527"/>
            <a:gd name="connsiteX12" fmla="*/ 30601 w 1509214"/>
            <a:gd name="connsiteY12" fmla="*/ 754175 h 939527"/>
            <a:gd name="connsiteX13" fmla="*/ 119850 w 1509214"/>
            <a:gd name="connsiteY13" fmla="*/ 848214 h 939527"/>
            <a:gd name="connsiteX14" fmla="*/ 260526 w 1509214"/>
            <a:gd name="connsiteY14" fmla="*/ 911706 h 939527"/>
            <a:gd name="connsiteX15" fmla="*/ 441234 w 1509214"/>
            <a:gd name="connsiteY15" fmla="*/ 939527 h 939527"/>
            <a:gd name="connsiteX16" fmla="*/ 647322 w 1509214"/>
            <a:gd name="connsiteY16" fmla="*/ 929399 h 939527"/>
            <a:gd name="connsiteX17" fmla="*/ 862107 w 1509214"/>
            <a:gd name="connsiteY17" fmla="*/ 882147 h 939527"/>
            <a:gd name="connsiteX18" fmla="*/ 1068181 w 1509214"/>
            <a:gd name="connsiteY18" fmla="*/ 801625 h 939527"/>
            <a:gd name="connsiteX19" fmla="*/ 1248855 w 1509214"/>
            <a:gd name="connsiteY19" fmla="*/ 694321 h 939527"/>
            <a:gd name="connsiteX20" fmla="*/ 1389484 w 1509214"/>
            <a:gd name="connsiteY20" fmla="*/ 568949 h 939527"/>
            <a:gd name="connsiteX21" fmla="*/ 1478680 w 1509214"/>
            <a:gd name="connsiteY21" fmla="*/ 435654 h 939527"/>
            <a:gd name="connsiteX22" fmla="*/ 1509214 w 1509214"/>
            <a:gd name="connsiteY22" fmla="*/ 305262 h 939527"/>
            <a:gd name="connsiteX0" fmla="*/ 1509214 w 1509214"/>
            <a:gd name="connsiteY0" fmla="*/ 305262 h 939527"/>
            <a:gd name="connsiteX1" fmla="*/ 1478617 w 1509214"/>
            <a:gd name="connsiteY1" fmla="*/ 188297 h 939527"/>
            <a:gd name="connsiteX2" fmla="*/ 1389368 w 1509214"/>
            <a:gd name="connsiteY2" fmla="*/ 94259 h 939527"/>
            <a:gd name="connsiteX3" fmla="*/ 1248692 w 1509214"/>
            <a:gd name="connsiteY3" fmla="*/ 30749 h 939527"/>
            <a:gd name="connsiteX4" fmla="*/ 1067985 w 1509214"/>
            <a:gd name="connsiteY4" fmla="*/ 2946 h 939527"/>
            <a:gd name="connsiteX5" fmla="*/ 861896 w 1509214"/>
            <a:gd name="connsiteY5" fmla="*/ 13074 h 939527"/>
            <a:gd name="connsiteX6" fmla="*/ 647111 w 1509214"/>
            <a:gd name="connsiteY6" fmla="*/ 60308 h 939527"/>
            <a:gd name="connsiteX7" fmla="*/ 441037 w 1509214"/>
            <a:gd name="connsiteY7" fmla="*/ 140848 h 939527"/>
            <a:gd name="connsiteX8" fmla="*/ 260363 w 1509214"/>
            <a:gd name="connsiteY8" fmla="*/ 248151 h 939527"/>
            <a:gd name="connsiteX9" fmla="*/ 119735 w 1509214"/>
            <a:gd name="connsiteY9" fmla="*/ 373523 h 939527"/>
            <a:gd name="connsiteX10" fmla="*/ 30539 w 1509214"/>
            <a:gd name="connsiteY10" fmla="*/ 506801 h 939527"/>
            <a:gd name="connsiteX11" fmla="*/ 0 w 1509214"/>
            <a:gd name="connsiteY11" fmla="*/ 637210 h 939527"/>
            <a:gd name="connsiteX12" fmla="*/ 30601 w 1509214"/>
            <a:gd name="connsiteY12" fmla="*/ 754175 h 939527"/>
            <a:gd name="connsiteX13" fmla="*/ 119850 w 1509214"/>
            <a:gd name="connsiteY13" fmla="*/ 848214 h 939527"/>
            <a:gd name="connsiteX14" fmla="*/ 260526 w 1509214"/>
            <a:gd name="connsiteY14" fmla="*/ 911706 h 939527"/>
            <a:gd name="connsiteX15" fmla="*/ 441234 w 1509214"/>
            <a:gd name="connsiteY15" fmla="*/ 939527 h 939527"/>
            <a:gd name="connsiteX16" fmla="*/ 647322 w 1509214"/>
            <a:gd name="connsiteY16" fmla="*/ 929399 h 939527"/>
            <a:gd name="connsiteX17" fmla="*/ 862107 w 1509214"/>
            <a:gd name="connsiteY17" fmla="*/ 882147 h 939527"/>
            <a:gd name="connsiteX18" fmla="*/ 1068181 w 1509214"/>
            <a:gd name="connsiteY18" fmla="*/ 801625 h 939527"/>
            <a:gd name="connsiteX19" fmla="*/ 1248855 w 1509214"/>
            <a:gd name="connsiteY19" fmla="*/ 694321 h 939527"/>
            <a:gd name="connsiteX20" fmla="*/ 1389484 w 1509214"/>
            <a:gd name="connsiteY20" fmla="*/ 568949 h 939527"/>
            <a:gd name="connsiteX21" fmla="*/ 1478680 w 1509214"/>
            <a:gd name="connsiteY21" fmla="*/ 435654 h 939527"/>
            <a:gd name="connsiteX22" fmla="*/ 1509214 w 1509214"/>
            <a:gd name="connsiteY22" fmla="*/ 305262 h 939527"/>
            <a:gd name="connsiteX0" fmla="*/ 1509214 w 1509214"/>
            <a:gd name="connsiteY0" fmla="*/ 305262 h 939527"/>
            <a:gd name="connsiteX1" fmla="*/ 1478617 w 1509214"/>
            <a:gd name="connsiteY1" fmla="*/ 188297 h 939527"/>
            <a:gd name="connsiteX2" fmla="*/ 1389368 w 1509214"/>
            <a:gd name="connsiteY2" fmla="*/ 94259 h 939527"/>
            <a:gd name="connsiteX3" fmla="*/ 1248692 w 1509214"/>
            <a:gd name="connsiteY3" fmla="*/ 30749 h 939527"/>
            <a:gd name="connsiteX4" fmla="*/ 1067985 w 1509214"/>
            <a:gd name="connsiteY4" fmla="*/ 2946 h 939527"/>
            <a:gd name="connsiteX5" fmla="*/ 861896 w 1509214"/>
            <a:gd name="connsiteY5" fmla="*/ 13074 h 939527"/>
            <a:gd name="connsiteX6" fmla="*/ 647111 w 1509214"/>
            <a:gd name="connsiteY6" fmla="*/ 60308 h 939527"/>
            <a:gd name="connsiteX7" fmla="*/ 441037 w 1509214"/>
            <a:gd name="connsiteY7" fmla="*/ 140848 h 939527"/>
            <a:gd name="connsiteX8" fmla="*/ 260363 w 1509214"/>
            <a:gd name="connsiteY8" fmla="*/ 248151 h 939527"/>
            <a:gd name="connsiteX9" fmla="*/ 119735 w 1509214"/>
            <a:gd name="connsiteY9" fmla="*/ 373523 h 939527"/>
            <a:gd name="connsiteX10" fmla="*/ 30539 w 1509214"/>
            <a:gd name="connsiteY10" fmla="*/ 506801 h 939527"/>
            <a:gd name="connsiteX11" fmla="*/ 0 w 1509214"/>
            <a:gd name="connsiteY11" fmla="*/ 637210 h 939527"/>
            <a:gd name="connsiteX12" fmla="*/ 30601 w 1509214"/>
            <a:gd name="connsiteY12" fmla="*/ 754175 h 939527"/>
            <a:gd name="connsiteX13" fmla="*/ 119850 w 1509214"/>
            <a:gd name="connsiteY13" fmla="*/ 848214 h 939527"/>
            <a:gd name="connsiteX14" fmla="*/ 260526 w 1509214"/>
            <a:gd name="connsiteY14" fmla="*/ 911706 h 939527"/>
            <a:gd name="connsiteX15" fmla="*/ 441234 w 1509214"/>
            <a:gd name="connsiteY15" fmla="*/ 939527 h 939527"/>
            <a:gd name="connsiteX16" fmla="*/ 647322 w 1509214"/>
            <a:gd name="connsiteY16" fmla="*/ 929399 h 939527"/>
            <a:gd name="connsiteX17" fmla="*/ 862107 w 1509214"/>
            <a:gd name="connsiteY17" fmla="*/ 882147 h 939527"/>
            <a:gd name="connsiteX18" fmla="*/ 1068181 w 1509214"/>
            <a:gd name="connsiteY18" fmla="*/ 801625 h 939527"/>
            <a:gd name="connsiteX19" fmla="*/ 1248855 w 1509214"/>
            <a:gd name="connsiteY19" fmla="*/ 694321 h 939527"/>
            <a:gd name="connsiteX20" fmla="*/ 1389484 w 1509214"/>
            <a:gd name="connsiteY20" fmla="*/ 568949 h 939527"/>
            <a:gd name="connsiteX21" fmla="*/ 1478680 w 1509214"/>
            <a:gd name="connsiteY21" fmla="*/ 435654 h 939527"/>
            <a:gd name="connsiteX22" fmla="*/ 1509214 w 1509214"/>
            <a:gd name="connsiteY22" fmla="*/ 305262 h 939527"/>
            <a:gd name="connsiteX0" fmla="*/ 1509214 w 1509214"/>
            <a:gd name="connsiteY0" fmla="*/ 305262 h 939527"/>
            <a:gd name="connsiteX1" fmla="*/ 1478617 w 1509214"/>
            <a:gd name="connsiteY1" fmla="*/ 188297 h 939527"/>
            <a:gd name="connsiteX2" fmla="*/ 1389368 w 1509214"/>
            <a:gd name="connsiteY2" fmla="*/ 94259 h 939527"/>
            <a:gd name="connsiteX3" fmla="*/ 1248692 w 1509214"/>
            <a:gd name="connsiteY3" fmla="*/ 30749 h 939527"/>
            <a:gd name="connsiteX4" fmla="*/ 1067985 w 1509214"/>
            <a:gd name="connsiteY4" fmla="*/ 2946 h 939527"/>
            <a:gd name="connsiteX5" fmla="*/ 861896 w 1509214"/>
            <a:gd name="connsiteY5" fmla="*/ 13074 h 939527"/>
            <a:gd name="connsiteX6" fmla="*/ 647111 w 1509214"/>
            <a:gd name="connsiteY6" fmla="*/ 60308 h 939527"/>
            <a:gd name="connsiteX7" fmla="*/ 441037 w 1509214"/>
            <a:gd name="connsiteY7" fmla="*/ 140848 h 939527"/>
            <a:gd name="connsiteX8" fmla="*/ 260363 w 1509214"/>
            <a:gd name="connsiteY8" fmla="*/ 248151 h 939527"/>
            <a:gd name="connsiteX9" fmla="*/ 119735 w 1509214"/>
            <a:gd name="connsiteY9" fmla="*/ 373523 h 939527"/>
            <a:gd name="connsiteX10" fmla="*/ 30539 w 1509214"/>
            <a:gd name="connsiteY10" fmla="*/ 506801 h 939527"/>
            <a:gd name="connsiteX11" fmla="*/ 0 w 1509214"/>
            <a:gd name="connsiteY11" fmla="*/ 637210 h 939527"/>
            <a:gd name="connsiteX12" fmla="*/ 30601 w 1509214"/>
            <a:gd name="connsiteY12" fmla="*/ 754175 h 939527"/>
            <a:gd name="connsiteX13" fmla="*/ 119850 w 1509214"/>
            <a:gd name="connsiteY13" fmla="*/ 848214 h 939527"/>
            <a:gd name="connsiteX14" fmla="*/ 260526 w 1509214"/>
            <a:gd name="connsiteY14" fmla="*/ 911706 h 939527"/>
            <a:gd name="connsiteX15" fmla="*/ 441234 w 1509214"/>
            <a:gd name="connsiteY15" fmla="*/ 939527 h 939527"/>
            <a:gd name="connsiteX16" fmla="*/ 647322 w 1509214"/>
            <a:gd name="connsiteY16" fmla="*/ 929399 h 939527"/>
            <a:gd name="connsiteX17" fmla="*/ 862107 w 1509214"/>
            <a:gd name="connsiteY17" fmla="*/ 882147 h 939527"/>
            <a:gd name="connsiteX18" fmla="*/ 1068181 w 1509214"/>
            <a:gd name="connsiteY18" fmla="*/ 801625 h 939527"/>
            <a:gd name="connsiteX19" fmla="*/ 1248855 w 1509214"/>
            <a:gd name="connsiteY19" fmla="*/ 694321 h 939527"/>
            <a:gd name="connsiteX20" fmla="*/ 1389484 w 1509214"/>
            <a:gd name="connsiteY20" fmla="*/ 568949 h 939527"/>
            <a:gd name="connsiteX21" fmla="*/ 1478680 w 1509214"/>
            <a:gd name="connsiteY21" fmla="*/ 435654 h 939527"/>
            <a:gd name="connsiteX22" fmla="*/ 1509214 w 1509214"/>
            <a:gd name="connsiteY22" fmla="*/ 305262 h 939527"/>
            <a:gd name="connsiteX0" fmla="*/ 1509214 w 1509214"/>
            <a:gd name="connsiteY0" fmla="*/ 305262 h 939527"/>
            <a:gd name="connsiteX1" fmla="*/ 1478617 w 1509214"/>
            <a:gd name="connsiteY1" fmla="*/ 188297 h 939527"/>
            <a:gd name="connsiteX2" fmla="*/ 1389368 w 1509214"/>
            <a:gd name="connsiteY2" fmla="*/ 94259 h 939527"/>
            <a:gd name="connsiteX3" fmla="*/ 1248692 w 1509214"/>
            <a:gd name="connsiteY3" fmla="*/ 30749 h 939527"/>
            <a:gd name="connsiteX4" fmla="*/ 1067985 w 1509214"/>
            <a:gd name="connsiteY4" fmla="*/ 2946 h 939527"/>
            <a:gd name="connsiteX5" fmla="*/ 861896 w 1509214"/>
            <a:gd name="connsiteY5" fmla="*/ 13074 h 939527"/>
            <a:gd name="connsiteX6" fmla="*/ 647111 w 1509214"/>
            <a:gd name="connsiteY6" fmla="*/ 60308 h 939527"/>
            <a:gd name="connsiteX7" fmla="*/ 441037 w 1509214"/>
            <a:gd name="connsiteY7" fmla="*/ 140848 h 939527"/>
            <a:gd name="connsiteX8" fmla="*/ 260363 w 1509214"/>
            <a:gd name="connsiteY8" fmla="*/ 248151 h 939527"/>
            <a:gd name="connsiteX9" fmla="*/ 119735 w 1509214"/>
            <a:gd name="connsiteY9" fmla="*/ 373523 h 939527"/>
            <a:gd name="connsiteX10" fmla="*/ 30539 w 1509214"/>
            <a:gd name="connsiteY10" fmla="*/ 506801 h 939527"/>
            <a:gd name="connsiteX11" fmla="*/ 0 w 1509214"/>
            <a:gd name="connsiteY11" fmla="*/ 637210 h 939527"/>
            <a:gd name="connsiteX12" fmla="*/ 30601 w 1509214"/>
            <a:gd name="connsiteY12" fmla="*/ 754175 h 939527"/>
            <a:gd name="connsiteX13" fmla="*/ 119850 w 1509214"/>
            <a:gd name="connsiteY13" fmla="*/ 848214 h 939527"/>
            <a:gd name="connsiteX14" fmla="*/ 260526 w 1509214"/>
            <a:gd name="connsiteY14" fmla="*/ 911706 h 939527"/>
            <a:gd name="connsiteX15" fmla="*/ 441234 w 1509214"/>
            <a:gd name="connsiteY15" fmla="*/ 939527 h 939527"/>
            <a:gd name="connsiteX16" fmla="*/ 647322 w 1509214"/>
            <a:gd name="connsiteY16" fmla="*/ 929399 h 939527"/>
            <a:gd name="connsiteX17" fmla="*/ 862107 w 1509214"/>
            <a:gd name="connsiteY17" fmla="*/ 882147 h 939527"/>
            <a:gd name="connsiteX18" fmla="*/ 1068181 w 1509214"/>
            <a:gd name="connsiteY18" fmla="*/ 801625 h 939527"/>
            <a:gd name="connsiteX19" fmla="*/ 1248855 w 1509214"/>
            <a:gd name="connsiteY19" fmla="*/ 694321 h 939527"/>
            <a:gd name="connsiteX20" fmla="*/ 1389484 w 1509214"/>
            <a:gd name="connsiteY20" fmla="*/ 568949 h 939527"/>
            <a:gd name="connsiteX21" fmla="*/ 1478680 w 1509214"/>
            <a:gd name="connsiteY21" fmla="*/ 435654 h 939527"/>
            <a:gd name="connsiteX22" fmla="*/ 1509214 w 1509214"/>
            <a:gd name="connsiteY22" fmla="*/ 305262 h 939527"/>
            <a:gd name="connsiteX0" fmla="*/ 1509214 w 1509214"/>
            <a:gd name="connsiteY0" fmla="*/ 305262 h 939527"/>
            <a:gd name="connsiteX1" fmla="*/ 1478617 w 1509214"/>
            <a:gd name="connsiteY1" fmla="*/ 188297 h 939527"/>
            <a:gd name="connsiteX2" fmla="*/ 1389368 w 1509214"/>
            <a:gd name="connsiteY2" fmla="*/ 94259 h 939527"/>
            <a:gd name="connsiteX3" fmla="*/ 1248692 w 1509214"/>
            <a:gd name="connsiteY3" fmla="*/ 30749 h 939527"/>
            <a:gd name="connsiteX4" fmla="*/ 1067985 w 1509214"/>
            <a:gd name="connsiteY4" fmla="*/ 2946 h 939527"/>
            <a:gd name="connsiteX5" fmla="*/ 861896 w 1509214"/>
            <a:gd name="connsiteY5" fmla="*/ 13074 h 939527"/>
            <a:gd name="connsiteX6" fmla="*/ 647111 w 1509214"/>
            <a:gd name="connsiteY6" fmla="*/ 60308 h 939527"/>
            <a:gd name="connsiteX7" fmla="*/ 441037 w 1509214"/>
            <a:gd name="connsiteY7" fmla="*/ 140848 h 939527"/>
            <a:gd name="connsiteX8" fmla="*/ 260363 w 1509214"/>
            <a:gd name="connsiteY8" fmla="*/ 248151 h 939527"/>
            <a:gd name="connsiteX9" fmla="*/ 119735 w 1509214"/>
            <a:gd name="connsiteY9" fmla="*/ 373523 h 939527"/>
            <a:gd name="connsiteX10" fmla="*/ 30539 w 1509214"/>
            <a:gd name="connsiteY10" fmla="*/ 506801 h 939527"/>
            <a:gd name="connsiteX11" fmla="*/ 0 w 1509214"/>
            <a:gd name="connsiteY11" fmla="*/ 637210 h 939527"/>
            <a:gd name="connsiteX12" fmla="*/ 30601 w 1509214"/>
            <a:gd name="connsiteY12" fmla="*/ 754175 h 939527"/>
            <a:gd name="connsiteX13" fmla="*/ 119850 w 1509214"/>
            <a:gd name="connsiteY13" fmla="*/ 848214 h 939527"/>
            <a:gd name="connsiteX14" fmla="*/ 260526 w 1509214"/>
            <a:gd name="connsiteY14" fmla="*/ 911706 h 939527"/>
            <a:gd name="connsiteX15" fmla="*/ 441234 w 1509214"/>
            <a:gd name="connsiteY15" fmla="*/ 939527 h 939527"/>
            <a:gd name="connsiteX16" fmla="*/ 647322 w 1509214"/>
            <a:gd name="connsiteY16" fmla="*/ 929399 h 939527"/>
            <a:gd name="connsiteX17" fmla="*/ 862107 w 1509214"/>
            <a:gd name="connsiteY17" fmla="*/ 882147 h 939527"/>
            <a:gd name="connsiteX18" fmla="*/ 1068181 w 1509214"/>
            <a:gd name="connsiteY18" fmla="*/ 801625 h 939527"/>
            <a:gd name="connsiteX19" fmla="*/ 1248855 w 1509214"/>
            <a:gd name="connsiteY19" fmla="*/ 694321 h 939527"/>
            <a:gd name="connsiteX20" fmla="*/ 1389484 w 1509214"/>
            <a:gd name="connsiteY20" fmla="*/ 568949 h 939527"/>
            <a:gd name="connsiteX21" fmla="*/ 1478680 w 1509214"/>
            <a:gd name="connsiteY21" fmla="*/ 435654 h 939527"/>
            <a:gd name="connsiteX22" fmla="*/ 1509214 w 1509214"/>
            <a:gd name="connsiteY22" fmla="*/ 305262 h 939527"/>
            <a:gd name="connsiteX0" fmla="*/ 1509224 w 1509224"/>
            <a:gd name="connsiteY0" fmla="*/ 305262 h 939527"/>
            <a:gd name="connsiteX1" fmla="*/ 1478627 w 1509224"/>
            <a:gd name="connsiteY1" fmla="*/ 188297 h 939527"/>
            <a:gd name="connsiteX2" fmla="*/ 1389378 w 1509224"/>
            <a:gd name="connsiteY2" fmla="*/ 94259 h 939527"/>
            <a:gd name="connsiteX3" fmla="*/ 1248702 w 1509224"/>
            <a:gd name="connsiteY3" fmla="*/ 30749 h 939527"/>
            <a:gd name="connsiteX4" fmla="*/ 1067995 w 1509224"/>
            <a:gd name="connsiteY4" fmla="*/ 2946 h 939527"/>
            <a:gd name="connsiteX5" fmla="*/ 861906 w 1509224"/>
            <a:gd name="connsiteY5" fmla="*/ 13074 h 939527"/>
            <a:gd name="connsiteX6" fmla="*/ 647121 w 1509224"/>
            <a:gd name="connsiteY6" fmla="*/ 60308 h 939527"/>
            <a:gd name="connsiteX7" fmla="*/ 441047 w 1509224"/>
            <a:gd name="connsiteY7" fmla="*/ 140848 h 939527"/>
            <a:gd name="connsiteX8" fmla="*/ 260373 w 1509224"/>
            <a:gd name="connsiteY8" fmla="*/ 248151 h 939527"/>
            <a:gd name="connsiteX9" fmla="*/ 119745 w 1509224"/>
            <a:gd name="connsiteY9" fmla="*/ 373523 h 939527"/>
            <a:gd name="connsiteX10" fmla="*/ 30549 w 1509224"/>
            <a:gd name="connsiteY10" fmla="*/ 506801 h 939527"/>
            <a:gd name="connsiteX11" fmla="*/ 10 w 1509224"/>
            <a:gd name="connsiteY11" fmla="*/ 637210 h 939527"/>
            <a:gd name="connsiteX12" fmla="*/ 30611 w 1509224"/>
            <a:gd name="connsiteY12" fmla="*/ 754175 h 939527"/>
            <a:gd name="connsiteX13" fmla="*/ 119860 w 1509224"/>
            <a:gd name="connsiteY13" fmla="*/ 848214 h 939527"/>
            <a:gd name="connsiteX14" fmla="*/ 260536 w 1509224"/>
            <a:gd name="connsiteY14" fmla="*/ 911706 h 939527"/>
            <a:gd name="connsiteX15" fmla="*/ 441244 w 1509224"/>
            <a:gd name="connsiteY15" fmla="*/ 939527 h 939527"/>
            <a:gd name="connsiteX16" fmla="*/ 647332 w 1509224"/>
            <a:gd name="connsiteY16" fmla="*/ 929399 h 939527"/>
            <a:gd name="connsiteX17" fmla="*/ 862117 w 1509224"/>
            <a:gd name="connsiteY17" fmla="*/ 882147 h 939527"/>
            <a:gd name="connsiteX18" fmla="*/ 1068191 w 1509224"/>
            <a:gd name="connsiteY18" fmla="*/ 801625 h 939527"/>
            <a:gd name="connsiteX19" fmla="*/ 1248865 w 1509224"/>
            <a:gd name="connsiteY19" fmla="*/ 694321 h 939527"/>
            <a:gd name="connsiteX20" fmla="*/ 1389494 w 1509224"/>
            <a:gd name="connsiteY20" fmla="*/ 568949 h 939527"/>
            <a:gd name="connsiteX21" fmla="*/ 1478690 w 1509224"/>
            <a:gd name="connsiteY21" fmla="*/ 435654 h 939527"/>
            <a:gd name="connsiteX22" fmla="*/ 1509224 w 1509224"/>
            <a:gd name="connsiteY22" fmla="*/ 305262 h 939527"/>
            <a:gd name="connsiteX0" fmla="*/ 1509224 w 1509224"/>
            <a:gd name="connsiteY0" fmla="*/ 305262 h 939527"/>
            <a:gd name="connsiteX1" fmla="*/ 1478627 w 1509224"/>
            <a:gd name="connsiteY1" fmla="*/ 188297 h 939527"/>
            <a:gd name="connsiteX2" fmla="*/ 1389378 w 1509224"/>
            <a:gd name="connsiteY2" fmla="*/ 94259 h 939527"/>
            <a:gd name="connsiteX3" fmla="*/ 1248702 w 1509224"/>
            <a:gd name="connsiteY3" fmla="*/ 30749 h 939527"/>
            <a:gd name="connsiteX4" fmla="*/ 1067995 w 1509224"/>
            <a:gd name="connsiteY4" fmla="*/ 2946 h 939527"/>
            <a:gd name="connsiteX5" fmla="*/ 861906 w 1509224"/>
            <a:gd name="connsiteY5" fmla="*/ 13074 h 939527"/>
            <a:gd name="connsiteX6" fmla="*/ 647121 w 1509224"/>
            <a:gd name="connsiteY6" fmla="*/ 60308 h 939527"/>
            <a:gd name="connsiteX7" fmla="*/ 441047 w 1509224"/>
            <a:gd name="connsiteY7" fmla="*/ 140848 h 939527"/>
            <a:gd name="connsiteX8" fmla="*/ 260373 w 1509224"/>
            <a:gd name="connsiteY8" fmla="*/ 248151 h 939527"/>
            <a:gd name="connsiteX9" fmla="*/ 119745 w 1509224"/>
            <a:gd name="connsiteY9" fmla="*/ 373523 h 939527"/>
            <a:gd name="connsiteX10" fmla="*/ 30549 w 1509224"/>
            <a:gd name="connsiteY10" fmla="*/ 506801 h 939527"/>
            <a:gd name="connsiteX11" fmla="*/ 10 w 1509224"/>
            <a:gd name="connsiteY11" fmla="*/ 637210 h 939527"/>
            <a:gd name="connsiteX12" fmla="*/ 30611 w 1509224"/>
            <a:gd name="connsiteY12" fmla="*/ 754175 h 939527"/>
            <a:gd name="connsiteX13" fmla="*/ 119860 w 1509224"/>
            <a:gd name="connsiteY13" fmla="*/ 848214 h 939527"/>
            <a:gd name="connsiteX14" fmla="*/ 260536 w 1509224"/>
            <a:gd name="connsiteY14" fmla="*/ 911706 h 939527"/>
            <a:gd name="connsiteX15" fmla="*/ 441244 w 1509224"/>
            <a:gd name="connsiteY15" fmla="*/ 939527 h 939527"/>
            <a:gd name="connsiteX16" fmla="*/ 647332 w 1509224"/>
            <a:gd name="connsiteY16" fmla="*/ 929399 h 939527"/>
            <a:gd name="connsiteX17" fmla="*/ 862117 w 1509224"/>
            <a:gd name="connsiteY17" fmla="*/ 882147 h 939527"/>
            <a:gd name="connsiteX18" fmla="*/ 1068191 w 1509224"/>
            <a:gd name="connsiteY18" fmla="*/ 801625 h 939527"/>
            <a:gd name="connsiteX19" fmla="*/ 1248865 w 1509224"/>
            <a:gd name="connsiteY19" fmla="*/ 694321 h 939527"/>
            <a:gd name="connsiteX20" fmla="*/ 1389494 w 1509224"/>
            <a:gd name="connsiteY20" fmla="*/ 568949 h 939527"/>
            <a:gd name="connsiteX21" fmla="*/ 1478690 w 1509224"/>
            <a:gd name="connsiteY21" fmla="*/ 435654 h 939527"/>
            <a:gd name="connsiteX22" fmla="*/ 1509224 w 1509224"/>
            <a:gd name="connsiteY22" fmla="*/ 305262 h 939527"/>
            <a:gd name="connsiteX0" fmla="*/ 1509224 w 1509224"/>
            <a:gd name="connsiteY0" fmla="*/ 305262 h 939527"/>
            <a:gd name="connsiteX1" fmla="*/ 1478627 w 1509224"/>
            <a:gd name="connsiteY1" fmla="*/ 188297 h 939527"/>
            <a:gd name="connsiteX2" fmla="*/ 1389378 w 1509224"/>
            <a:gd name="connsiteY2" fmla="*/ 94259 h 939527"/>
            <a:gd name="connsiteX3" fmla="*/ 1248702 w 1509224"/>
            <a:gd name="connsiteY3" fmla="*/ 30749 h 939527"/>
            <a:gd name="connsiteX4" fmla="*/ 1067995 w 1509224"/>
            <a:gd name="connsiteY4" fmla="*/ 2946 h 939527"/>
            <a:gd name="connsiteX5" fmla="*/ 861906 w 1509224"/>
            <a:gd name="connsiteY5" fmla="*/ 13074 h 939527"/>
            <a:gd name="connsiteX6" fmla="*/ 647121 w 1509224"/>
            <a:gd name="connsiteY6" fmla="*/ 60308 h 939527"/>
            <a:gd name="connsiteX7" fmla="*/ 441047 w 1509224"/>
            <a:gd name="connsiteY7" fmla="*/ 140848 h 939527"/>
            <a:gd name="connsiteX8" fmla="*/ 260373 w 1509224"/>
            <a:gd name="connsiteY8" fmla="*/ 248151 h 939527"/>
            <a:gd name="connsiteX9" fmla="*/ 119745 w 1509224"/>
            <a:gd name="connsiteY9" fmla="*/ 373523 h 939527"/>
            <a:gd name="connsiteX10" fmla="*/ 30549 w 1509224"/>
            <a:gd name="connsiteY10" fmla="*/ 506801 h 939527"/>
            <a:gd name="connsiteX11" fmla="*/ 10 w 1509224"/>
            <a:gd name="connsiteY11" fmla="*/ 637210 h 939527"/>
            <a:gd name="connsiteX12" fmla="*/ 30611 w 1509224"/>
            <a:gd name="connsiteY12" fmla="*/ 754175 h 939527"/>
            <a:gd name="connsiteX13" fmla="*/ 119860 w 1509224"/>
            <a:gd name="connsiteY13" fmla="*/ 848214 h 939527"/>
            <a:gd name="connsiteX14" fmla="*/ 260536 w 1509224"/>
            <a:gd name="connsiteY14" fmla="*/ 911706 h 939527"/>
            <a:gd name="connsiteX15" fmla="*/ 441244 w 1509224"/>
            <a:gd name="connsiteY15" fmla="*/ 939527 h 939527"/>
            <a:gd name="connsiteX16" fmla="*/ 647332 w 1509224"/>
            <a:gd name="connsiteY16" fmla="*/ 929399 h 939527"/>
            <a:gd name="connsiteX17" fmla="*/ 862117 w 1509224"/>
            <a:gd name="connsiteY17" fmla="*/ 882147 h 939527"/>
            <a:gd name="connsiteX18" fmla="*/ 1068191 w 1509224"/>
            <a:gd name="connsiteY18" fmla="*/ 801625 h 939527"/>
            <a:gd name="connsiteX19" fmla="*/ 1248865 w 1509224"/>
            <a:gd name="connsiteY19" fmla="*/ 694321 h 939527"/>
            <a:gd name="connsiteX20" fmla="*/ 1389494 w 1509224"/>
            <a:gd name="connsiteY20" fmla="*/ 568949 h 939527"/>
            <a:gd name="connsiteX21" fmla="*/ 1478690 w 1509224"/>
            <a:gd name="connsiteY21" fmla="*/ 435654 h 939527"/>
            <a:gd name="connsiteX22" fmla="*/ 1509224 w 1509224"/>
            <a:gd name="connsiteY22" fmla="*/ 305262 h 939527"/>
            <a:gd name="connsiteX0" fmla="*/ 1509224 w 1509224"/>
            <a:gd name="connsiteY0" fmla="*/ 305262 h 939527"/>
            <a:gd name="connsiteX1" fmla="*/ 1478627 w 1509224"/>
            <a:gd name="connsiteY1" fmla="*/ 188297 h 939527"/>
            <a:gd name="connsiteX2" fmla="*/ 1389378 w 1509224"/>
            <a:gd name="connsiteY2" fmla="*/ 94259 h 939527"/>
            <a:gd name="connsiteX3" fmla="*/ 1248702 w 1509224"/>
            <a:gd name="connsiteY3" fmla="*/ 30749 h 939527"/>
            <a:gd name="connsiteX4" fmla="*/ 1067995 w 1509224"/>
            <a:gd name="connsiteY4" fmla="*/ 2946 h 939527"/>
            <a:gd name="connsiteX5" fmla="*/ 861906 w 1509224"/>
            <a:gd name="connsiteY5" fmla="*/ 13074 h 939527"/>
            <a:gd name="connsiteX6" fmla="*/ 647121 w 1509224"/>
            <a:gd name="connsiteY6" fmla="*/ 60308 h 939527"/>
            <a:gd name="connsiteX7" fmla="*/ 441047 w 1509224"/>
            <a:gd name="connsiteY7" fmla="*/ 140848 h 939527"/>
            <a:gd name="connsiteX8" fmla="*/ 260373 w 1509224"/>
            <a:gd name="connsiteY8" fmla="*/ 248151 h 939527"/>
            <a:gd name="connsiteX9" fmla="*/ 119745 w 1509224"/>
            <a:gd name="connsiteY9" fmla="*/ 373523 h 939527"/>
            <a:gd name="connsiteX10" fmla="*/ 30549 w 1509224"/>
            <a:gd name="connsiteY10" fmla="*/ 506801 h 939527"/>
            <a:gd name="connsiteX11" fmla="*/ 10 w 1509224"/>
            <a:gd name="connsiteY11" fmla="*/ 637210 h 939527"/>
            <a:gd name="connsiteX12" fmla="*/ 30611 w 1509224"/>
            <a:gd name="connsiteY12" fmla="*/ 754175 h 939527"/>
            <a:gd name="connsiteX13" fmla="*/ 119860 w 1509224"/>
            <a:gd name="connsiteY13" fmla="*/ 848214 h 939527"/>
            <a:gd name="connsiteX14" fmla="*/ 260536 w 1509224"/>
            <a:gd name="connsiteY14" fmla="*/ 911706 h 939527"/>
            <a:gd name="connsiteX15" fmla="*/ 441244 w 1509224"/>
            <a:gd name="connsiteY15" fmla="*/ 939527 h 939527"/>
            <a:gd name="connsiteX16" fmla="*/ 647332 w 1509224"/>
            <a:gd name="connsiteY16" fmla="*/ 929399 h 939527"/>
            <a:gd name="connsiteX17" fmla="*/ 862117 w 1509224"/>
            <a:gd name="connsiteY17" fmla="*/ 882147 h 939527"/>
            <a:gd name="connsiteX18" fmla="*/ 1068191 w 1509224"/>
            <a:gd name="connsiteY18" fmla="*/ 801625 h 939527"/>
            <a:gd name="connsiteX19" fmla="*/ 1248865 w 1509224"/>
            <a:gd name="connsiteY19" fmla="*/ 694321 h 939527"/>
            <a:gd name="connsiteX20" fmla="*/ 1389494 w 1509224"/>
            <a:gd name="connsiteY20" fmla="*/ 568949 h 939527"/>
            <a:gd name="connsiteX21" fmla="*/ 1478690 w 1509224"/>
            <a:gd name="connsiteY21" fmla="*/ 435654 h 939527"/>
            <a:gd name="connsiteX22" fmla="*/ 1509224 w 1509224"/>
            <a:gd name="connsiteY22" fmla="*/ 305262 h 939527"/>
            <a:gd name="connsiteX0" fmla="*/ 1509224 w 1509224"/>
            <a:gd name="connsiteY0" fmla="*/ 305262 h 939527"/>
            <a:gd name="connsiteX1" fmla="*/ 1478627 w 1509224"/>
            <a:gd name="connsiteY1" fmla="*/ 188297 h 939527"/>
            <a:gd name="connsiteX2" fmla="*/ 1389378 w 1509224"/>
            <a:gd name="connsiteY2" fmla="*/ 94259 h 939527"/>
            <a:gd name="connsiteX3" fmla="*/ 1248702 w 1509224"/>
            <a:gd name="connsiteY3" fmla="*/ 30749 h 939527"/>
            <a:gd name="connsiteX4" fmla="*/ 1067995 w 1509224"/>
            <a:gd name="connsiteY4" fmla="*/ 2946 h 939527"/>
            <a:gd name="connsiteX5" fmla="*/ 861906 w 1509224"/>
            <a:gd name="connsiteY5" fmla="*/ 13074 h 939527"/>
            <a:gd name="connsiteX6" fmla="*/ 647121 w 1509224"/>
            <a:gd name="connsiteY6" fmla="*/ 60308 h 939527"/>
            <a:gd name="connsiteX7" fmla="*/ 441047 w 1509224"/>
            <a:gd name="connsiteY7" fmla="*/ 140848 h 939527"/>
            <a:gd name="connsiteX8" fmla="*/ 260373 w 1509224"/>
            <a:gd name="connsiteY8" fmla="*/ 248151 h 939527"/>
            <a:gd name="connsiteX9" fmla="*/ 119745 w 1509224"/>
            <a:gd name="connsiteY9" fmla="*/ 373523 h 939527"/>
            <a:gd name="connsiteX10" fmla="*/ 30549 w 1509224"/>
            <a:gd name="connsiteY10" fmla="*/ 506801 h 939527"/>
            <a:gd name="connsiteX11" fmla="*/ 10 w 1509224"/>
            <a:gd name="connsiteY11" fmla="*/ 637210 h 939527"/>
            <a:gd name="connsiteX12" fmla="*/ 30611 w 1509224"/>
            <a:gd name="connsiteY12" fmla="*/ 754175 h 939527"/>
            <a:gd name="connsiteX13" fmla="*/ 119860 w 1509224"/>
            <a:gd name="connsiteY13" fmla="*/ 848214 h 939527"/>
            <a:gd name="connsiteX14" fmla="*/ 260536 w 1509224"/>
            <a:gd name="connsiteY14" fmla="*/ 911706 h 939527"/>
            <a:gd name="connsiteX15" fmla="*/ 441244 w 1509224"/>
            <a:gd name="connsiteY15" fmla="*/ 939527 h 939527"/>
            <a:gd name="connsiteX16" fmla="*/ 647332 w 1509224"/>
            <a:gd name="connsiteY16" fmla="*/ 929399 h 939527"/>
            <a:gd name="connsiteX17" fmla="*/ 862117 w 1509224"/>
            <a:gd name="connsiteY17" fmla="*/ 882147 h 939527"/>
            <a:gd name="connsiteX18" fmla="*/ 1068191 w 1509224"/>
            <a:gd name="connsiteY18" fmla="*/ 801625 h 939527"/>
            <a:gd name="connsiteX19" fmla="*/ 1248865 w 1509224"/>
            <a:gd name="connsiteY19" fmla="*/ 694321 h 939527"/>
            <a:gd name="connsiteX20" fmla="*/ 1389494 w 1509224"/>
            <a:gd name="connsiteY20" fmla="*/ 568949 h 939527"/>
            <a:gd name="connsiteX21" fmla="*/ 1478690 w 1509224"/>
            <a:gd name="connsiteY21" fmla="*/ 435654 h 939527"/>
            <a:gd name="connsiteX22" fmla="*/ 1509224 w 1509224"/>
            <a:gd name="connsiteY22" fmla="*/ 305262 h 939527"/>
            <a:gd name="connsiteX0" fmla="*/ 1509224 w 1509224"/>
            <a:gd name="connsiteY0" fmla="*/ 305262 h 942476"/>
            <a:gd name="connsiteX1" fmla="*/ 1478627 w 1509224"/>
            <a:gd name="connsiteY1" fmla="*/ 188297 h 942476"/>
            <a:gd name="connsiteX2" fmla="*/ 1389378 w 1509224"/>
            <a:gd name="connsiteY2" fmla="*/ 94259 h 942476"/>
            <a:gd name="connsiteX3" fmla="*/ 1248702 w 1509224"/>
            <a:gd name="connsiteY3" fmla="*/ 30749 h 942476"/>
            <a:gd name="connsiteX4" fmla="*/ 1067995 w 1509224"/>
            <a:gd name="connsiteY4" fmla="*/ 2946 h 942476"/>
            <a:gd name="connsiteX5" fmla="*/ 861906 w 1509224"/>
            <a:gd name="connsiteY5" fmla="*/ 13074 h 942476"/>
            <a:gd name="connsiteX6" fmla="*/ 647121 w 1509224"/>
            <a:gd name="connsiteY6" fmla="*/ 60308 h 942476"/>
            <a:gd name="connsiteX7" fmla="*/ 441047 w 1509224"/>
            <a:gd name="connsiteY7" fmla="*/ 140848 h 942476"/>
            <a:gd name="connsiteX8" fmla="*/ 260373 w 1509224"/>
            <a:gd name="connsiteY8" fmla="*/ 248151 h 942476"/>
            <a:gd name="connsiteX9" fmla="*/ 119745 w 1509224"/>
            <a:gd name="connsiteY9" fmla="*/ 373523 h 942476"/>
            <a:gd name="connsiteX10" fmla="*/ 30549 w 1509224"/>
            <a:gd name="connsiteY10" fmla="*/ 506801 h 942476"/>
            <a:gd name="connsiteX11" fmla="*/ 10 w 1509224"/>
            <a:gd name="connsiteY11" fmla="*/ 637210 h 942476"/>
            <a:gd name="connsiteX12" fmla="*/ 30611 w 1509224"/>
            <a:gd name="connsiteY12" fmla="*/ 754175 h 942476"/>
            <a:gd name="connsiteX13" fmla="*/ 119860 w 1509224"/>
            <a:gd name="connsiteY13" fmla="*/ 848214 h 942476"/>
            <a:gd name="connsiteX14" fmla="*/ 260536 w 1509224"/>
            <a:gd name="connsiteY14" fmla="*/ 911706 h 942476"/>
            <a:gd name="connsiteX15" fmla="*/ 441244 w 1509224"/>
            <a:gd name="connsiteY15" fmla="*/ 939527 h 942476"/>
            <a:gd name="connsiteX16" fmla="*/ 647332 w 1509224"/>
            <a:gd name="connsiteY16" fmla="*/ 929399 h 942476"/>
            <a:gd name="connsiteX17" fmla="*/ 862117 w 1509224"/>
            <a:gd name="connsiteY17" fmla="*/ 882147 h 942476"/>
            <a:gd name="connsiteX18" fmla="*/ 1068191 w 1509224"/>
            <a:gd name="connsiteY18" fmla="*/ 801625 h 942476"/>
            <a:gd name="connsiteX19" fmla="*/ 1248865 w 1509224"/>
            <a:gd name="connsiteY19" fmla="*/ 694321 h 942476"/>
            <a:gd name="connsiteX20" fmla="*/ 1389494 w 1509224"/>
            <a:gd name="connsiteY20" fmla="*/ 568949 h 942476"/>
            <a:gd name="connsiteX21" fmla="*/ 1478690 w 1509224"/>
            <a:gd name="connsiteY21" fmla="*/ 435654 h 942476"/>
            <a:gd name="connsiteX22" fmla="*/ 1509224 w 1509224"/>
            <a:gd name="connsiteY22" fmla="*/ 305262 h 942476"/>
            <a:gd name="connsiteX0" fmla="*/ 1509224 w 1509224"/>
            <a:gd name="connsiteY0" fmla="*/ 305262 h 942476"/>
            <a:gd name="connsiteX1" fmla="*/ 1478627 w 1509224"/>
            <a:gd name="connsiteY1" fmla="*/ 188297 h 942476"/>
            <a:gd name="connsiteX2" fmla="*/ 1389378 w 1509224"/>
            <a:gd name="connsiteY2" fmla="*/ 94259 h 942476"/>
            <a:gd name="connsiteX3" fmla="*/ 1248702 w 1509224"/>
            <a:gd name="connsiteY3" fmla="*/ 30749 h 942476"/>
            <a:gd name="connsiteX4" fmla="*/ 1067995 w 1509224"/>
            <a:gd name="connsiteY4" fmla="*/ 2946 h 942476"/>
            <a:gd name="connsiteX5" fmla="*/ 861906 w 1509224"/>
            <a:gd name="connsiteY5" fmla="*/ 13074 h 942476"/>
            <a:gd name="connsiteX6" fmla="*/ 647121 w 1509224"/>
            <a:gd name="connsiteY6" fmla="*/ 60308 h 942476"/>
            <a:gd name="connsiteX7" fmla="*/ 441047 w 1509224"/>
            <a:gd name="connsiteY7" fmla="*/ 140848 h 942476"/>
            <a:gd name="connsiteX8" fmla="*/ 260373 w 1509224"/>
            <a:gd name="connsiteY8" fmla="*/ 248151 h 942476"/>
            <a:gd name="connsiteX9" fmla="*/ 119745 w 1509224"/>
            <a:gd name="connsiteY9" fmla="*/ 373523 h 942476"/>
            <a:gd name="connsiteX10" fmla="*/ 30549 w 1509224"/>
            <a:gd name="connsiteY10" fmla="*/ 506801 h 942476"/>
            <a:gd name="connsiteX11" fmla="*/ 10 w 1509224"/>
            <a:gd name="connsiteY11" fmla="*/ 637210 h 942476"/>
            <a:gd name="connsiteX12" fmla="*/ 30611 w 1509224"/>
            <a:gd name="connsiteY12" fmla="*/ 754175 h 942476"/>
            <a:gd name="connsiteX13" fmla="*/ 119860 w 1509224"/>
            <a:gd name="connsiteY13" fmla="*/ 848214 h 942476"/>
            <a:gd name="connsiteX14" fmla="*/ 260536 w 1509224"/>
            <a:gd name="connsiteY14" fmla="*/ 911706 h 942476"/>
            <a:gd name="connsiteX15" fmla="*/ 441244 w 1509224"/>
            <a:gd name="connsiteY15" fmla="*/ 939527 h 942476"/>
            <a:gd name="connsiteX16" fmla="*/ 647332 w 1509224"/>
            <a:gd name="connsiteY16" fmla="*/ 929399 h 942476"/>
            <a:gd name="connsiteX17" fmla="*/ 862117 w 1509224"/>
            <a:gd name="connsiteY17" fmla="*/ 882147 h 942476"/>
            <a:gd name="connsiteX18" fmla="*/ 1068191 w 1509224"/>
            <a:gd name="connsiteY18" fmla="*/ 801625 h 942476"/>
            <a:gd name="connsiteX19" fmla="*/ 1248865 w 1509224"/>
            <a:gd name="connsiteY19" fmla="*/ 694321 h 942476"/>
            <a:gd name="connsiteX20" fmla="*/ 1389494 w 1509224"/>
            <a:gd name="connsiteY20" fmla="*/ 568949 h 942476"/>
            <a:gd name="connsiteX21" fmla="*/ 1478690 w 1509224"/>
            <a:gd name="connsiteY21" fmla="*/ 435654 h 942476"/>
            <a:gd name="connsiteX22" fmla="*/ 1509224 w 1509224"/>
            <a:gd name="connsiteY22" fmla="*/ 305262 h 942476"/>
            <a:gd name="connsiteX0" fmla="*/ 1509224 w 1509224"/>
            <a:gd name="connsiteY0" fmla="*/ 305262 h 942476"/>
            <a:gd name="connsiteX1" fmla="*/ 1478627 w 1509224"/>
            <a:gd name="connsiteY1" fmla="*/ 188297 h 942476"/>
            <a:gd name="connsiteX2" fmla="*/ 1389378 w 1509224"/>
            <a:gd name="connsiteY2" fmla="*/ 94259 h 942476"/>
            <a:gd name="connsiteX3" fmla="*/ 1248702 w 1509224"/>
            <a:gd name="connsiteY3" fmla="*/ 30749 h 942476"/>
            <a:gd name="connsiteX4" fmla="*/ 1067995 w 1509224"/>
            <a:gd name="connsiteY4" fmla="*/ 2946 h 942476"/>
            <a:gd name="connsiteX5" fmla="*/ 861906 w 1509224"/>
            <a:gd name="connsiteY5" fmla="*/ 13074 h 942476"/>
            <a:gd name="connsiteX6" fmla="*/ 647121 w 1509224"/>
            <a:gd name="connsiteY6" fmla="*/ 60308 h 942476"/>
            <a:gd name="connsiteX7" fmla="*/ 441047 w 1509224"/>
            <a:gd name="connsiteY7" fmla="*/ 140848 h 942476"/>
            <a:gd name="connsiteX8" fmla="*/ 260373 w 1509224"/>
            <a:gd name="connsiteY8" fmla="*/ 248151 h 942476"/>
            <a:gd name="connsiteX9" fmla="*/ 119745 w 1509224"/>
            <a:gd name="connsiteY9" fmla="*/ 373523 h 942476"/>
            <a:gd name="connsiteX10" fmla="*/ 30549 w 1509224"/>
            <a:gd name="connsiteY10" fmla="*/ 506801 h 942476"/>
            <a:gd name="connsiteX11" fmla="*/ 10 w 1509224"/>
            <a:gd name="connsiteY11" fmla="*/ 637210 h 942476"/>
            <a:gd name="connsiteX12" fmla="*/ 30611 w 1509224"/>
            <a:gd name="connsiteY12" fmla="*/ 754175 h 942476"/>
            <a:gd name="connsiteX13" fmla="*/ 119860 w 1509224"/>
            <a:gd name="connsiteY13" fmla="*/ 848214 h 942476"/>
            <a:gd name="connsiteX14" fmla="*/ 260536 w 1509224"/>
            <a:gd name="connsiteY14" fmla="*/ 911706 h 942476"/>
            <a:gd name="connsiteX15" fmla="*/ 441244 w 1509224"/>
            <a:gd name="connsiteY15" fmla="*/ 939527 h 942476"/>
            <a:gd name="connsiteX16" fmla="*/ 647332 w 1509224"/>
            <a:gd name="connsiteY16" fmla="*/ 929399 h 942476"/>
            <a:gd name="connsiteX17" fmla="*/ 862117 w 1509224"/>
            <a:gd name="connsiteY17" fmla="*/ 882147 h 942476"/>
            <a:gd name="connsiteX18" fmla="*/ 1068191 w 1509224"/>
            <a:gd name="connsiteY18" fmla="*/ 801625 h 942476"/>
            <a:gd name="connsiteX19" fmla="*/ 1248865 w 1509224"/>
            <a:gd name="connsiteY19" fmla="*/ 694321 h 942476"/>
            <a:gd name="connsiteX20" fmla="*/ 1389494 w 1509224"/>
            <a:gd name="connsiteY20" fmla="*/ 568949 h 942476"/>
            <a:gd name="connsiteX21" fmla="*/ 1478690 w 1509224"/>
            <a:gd name="connsiteY21" fmla="*/ 435654 h 942476"/>
            <a:gd name="connsiteX22" fmla="*/ 1509224 w 1509224"/>
            <a:gd name="connsiteY22" fmla="*/ 305262 h 942476"/>
            <a:gd name="connsiteX0" fmla="*/ 1509224 w 1509224"/>
            <a:gd name="connsiteY0" fmla="*/ 305262 h 942476"/>
            <a:gd name="connsiteX1" fmla="*/ 1478627 w 1509224"/>
            <a:gd name="connsiteY1" fmla="*/ 188297 h 942476"/>
            <a:gd name="connsiteX2" fmla="*/ 1389378 w 1509224"/>
            <a:gd name="connsiteY2" fmla="*/ 94259 h 942476"/>
            <a:gd name="connsiteX3" fmla="*/ 1248702 w 1509224"/>
            <a:gd name="connsiteY3" fmla="*/ 30749 h 942476"/>
            <a:gd name="connsiteX4" fmla="*/ 1067995 w 1509224"/>
            <a:gd name="connsiteY4" fmla="*/ 2946 h 942476"/>
            <a:gd name="connsiteX5" fmla="*/ 861906 w 1509224"/>
            <a:gd name="connsiteY5" fmla="*/ 13074 h 942476"/>
            <a:gd name="connsiteX6" fmla="*/ 647121 w 1509224"/>
            <a:gd name="connsiteY6" fmla="*/ 60308 h 942476"/>
            <a:gd name="connsiteX7" fmla="*/ 441047 w 1509224"/>
            <a:gd name="connsiteY7" fmla="*/ 140848 h 942476"/>
            <a:gd name="connsiteX8" fmla="*/ 260373 w 1509224"/>
            <a:gd name="connsiteY8" fmla="*/ 248151 h 942476"/>
            <a:gd name="connsiteX9" fmla="*/ 119745 w 1509224"/>
            <a:gd name="connsiteY9" fmla="*/ 373523 h 942476"/>
            <a:gd name="connsiteX10" fmla="*/ 30549 w 1509224"/>
            <a:gd name="connsiteY10" fmla="*/ 506801 h 942476"/>
            <a:gd name="connsiteX11" fmla="*/ 10 w 1509224"/>
            <a:gd name="connsiteY11" fmla="*/ 637210 h 942476"/>
            <a:gd name="connsiteX12" fmla="*/ 30611 w 1509224"/>
            <a:gd name="connsiteY12" fmla="*/ 754175 h 942476"/>
            <a:gd name="connsiteX13" fmla="*/ 119860 w 1509224"/>
            <a:gd name="connsiteY13" fmla="*/ 848214 h 942476"/>
            <a:gd name="connsiteX14" fmla="*/ 260536 w 1509224"/>
            <a:gd name="connsiteY14" fmla="*/ 911706 h 942476"/>
            <a:gd name="connsiteX15" fmla="*/ 441244 w 1509224"/>
            <a:gd name="connsiteY15" fmla="*/ 939527 h 942476"/>
            <a:gd name="connsiteX16" fmla="*/ 647332 w 1509224"/>
            <a:gd name="connsiteY16" fmla="*/ 929399 h 942476"/>
            <a:gd name="connsiteX17" fmla="*/ 862117 w 1509224"/>
            <a:gd name="connsiteY17" fmla="*/ 882147 h 942476"/>
            <a:gd name="connsiteX18" fmla="*/ 1068191 w 1509224"/>
            <a:gd name="connsiteY18" fmla="*/ 801625 h 942476"/>
            <a:gd name="connsiteX19" fmla="*/ 1248865 w 1509224"/>
            <a:gd name="connsiteY19" fmla="*/ 694321 h 942476"/>
            <a:gd name="connsiteX20" fmla="*/ 1389494 w 1509224"/>
            <a:gd name="connsiteY20" fmla="*/ 568949 h 942476"/>
            <a:gd name="connsiteX21" fmla="*/ 1478690 w 1509224"/>
            <a:gd name="connsiteY21" fmla="*/ 435654 h 942476"/>
            <a:gd name="connsiteX22" fmla="*/ 1509224 w 1509224"/>
            <a:gd name="connsiteY22" fmla="*/ 305262 h 942476"/>
            <a:gd name="connsiteX0" fmla="*/ 1509224 w 1509224"/>
            <a:gd name="connsiteY0" fmla="*/ 305262 h 942476"/>
            <a:gd name="connsiteX1" fmla="*/ 1478627 w 1509224"/>
            <a:gd name="connsiteY1" fmla="*/ 188297 h 942476"/>
            <a:gd name="connsiteX2" fmla="*/ 1389378 w 1509224"/>
            <a:gd name="connsiteY2" fmla="*/ 94259 h 942476"/>
            <a:gd name="connsiteX3" fmla="*/ 1248702 w 1509224"/>
            <a:gd name="connsiteY3" fmla="*/ 30749 h 942476"/>
            <a:gd name="connsiteX4" fmla="*/ 1067995 w 1509224"/>
            <a:gd name="connsiteY4" fmla="*/ 2946 h 942476"/>
            <a:gd name="connsiteX5" fmla="*/ 861906 w 1509224"/>
            <a:gd name="connsiteY5" fmla="*/ 13074 h 942476"/>
            <a:gd name="connsiteX6" fmla="*/ 647121 w 1509224"/>
            <a:gd name="connsiteY6" fmla="*/ 60308 h 942476"/>
            <a:gd name="connsiteX7" fmla="*/ 441047 w 1509224"/>
            <a:gd name="connsiteY7" fmla="*/ 140848 h 942476"/>
            <a:gd name="connsiteX8" fmla="*/ 260373 w 1509224"/>
            <a:gd name="connsiteY8" fmla="*/ 248151 h 942476"/>
            <a:gd name="connsiteX9" fmla="*/ 119745 w 1509224"/>
            <a:gd name="connsiteY9" fmla="*/ 373523 h 942476"/>
            <a:gd name="connsiteX10" fmla="*/ 30549 w 1509224"/>
            <a:gd name="connsiteY10" fmla="*/ 506801 h 942476"/>
            <a:gd name="connsiteX11" fmla="*/ 10 w 1509224"/>
            <a:gd name="connsiteY11" fmla="*/ 637210 h 942476"/>
            <a:gd name="connsiteX12" fmla="*/ 30611 w 1509224"/>
            <a:gd name="connsiteY12" fmla="*/ 754175 h 942476"/>
            <a:gd name="connsiteX13" fmla="*/ 119860 w 1509224"/>
            <a:gd name="connsiteY13" fmla="*/ 848214 h 942476"/>
            <a:gd name="connsiteX14" fmla="*/ 260536 w 1509224"/>
            <a:gd name="connsiteY14" fmla="*/ 911706 h 942476"/>
            <a:gd name="connsiteX15" fmla="*/ 441244 w 1509224"/>
            <a:gd name="connsiteY15" fmla="*/ 939527 h 942476"/>
            <a:gd name="connsiteX16" fmla="*/ 647332 w 1509224"/>
            <a:gd name="connsiteY16" fmla="*/ 929399 h 942476"/>
            <a:gd name="connsiteX17" fmla="*/ 862117 w 1509224"/>
            <a:gd name="connsiteY17" fmla="*/ 882147 h 942476"/>
            <a:gd name="connsiteX18" fmla="*/ 1068191 w 1509224"/>
            <a:gd name="connsiteY18" fmla="*/ 801625 h 942476"/>
            <a:gd name="connsiteX19" fmla="*/ 1248865 w 1509224"/>
            <a:gd name="connsiteY19" fmla="*/ 694321 h 942476"/>
            <a:gd name="connsiteX20" fmla="*/ 1389494 w 1509224"/>
            <a:gd name="connsiteY20" fmla="*/ 568949 h 942476"/>
            <a:gd name="connsiteX21" fmla="*/ 1478690 w 1509224"/>
            <a:gd name="connsiteY21" fmla="*/ 435654 h 942476"/>
            <a:gd name="connsiteX22" fmla="*/ 1509224 w 1509224"/>
            <a:gd name="connsiteY22" fmla="*/ 305262 h 942476"/>
            <a:gd name="connsiteX0" fmla="*/ 1509224 w 1509224"/>
            <a:gd name="connsiteY0" fmla="*/ 305262 h 942476"/>
            <a:gd name="connsiteX1" fmla="*/ 1478627 w 1509224"/>
            <a:gd name="connsiteY1" fmla="*/ 188297 h 942476"/>
            <a:gd name="connsiteX2" fmla="*/ 1389378 w 1509224"/>
            <a:gd name="connsiteY2" fmla="*/ 94259 h 942476"/>
            <a:gd name="connsiteX3" fmla="*/ 1248702 w 1509224"/>
            <a:gd name="connsiteY3" fmla="*/ 30749 h 942476"/>
            <a:gd name="connsiteX4" fmla="*/ 1067995 w 1509224"/>
            <a:gd name="connsiteY4" fmla="*/ 2946 h 942476"/>
            <a:gd name="connsiteX5" fmla="*/ 861906 w 1509224"/>
            <a:gd name="connsiteY5" fmla="*/ 13074 h 942476"/>
            <a:gd name="connsiteX6" fmla="*/ 647121 w 1509224"/>
            <a:gd name="connsiteY6" fmla="*/ 60308 h 942476"/>
            <a:gd name="connsiteX7" fmla="*/ 441047 w 1509224"/>
            <a:gd name="connsiteY7" fmla="*/ 140848 h 942476"/>
            <a:gd name="connsiteX8" fmla="*/ 260373 w 1509224"/>
            <a:gd name="connsiteY8" fmla="*/ 248151 h 942476"/>
            <a:gd name="connsiteX9" fmla="*/ 119745 w 1509224"/>
            <a:gd name="connsiteY9" fmla="*/ 373523 h 942476"/>
            <a:gd name="connsiteX10" fmla="*/ 30549 w 1509224"/>
            <a:gd name="connsiteY10" fmla="*/ 506801 h 942476"/>
            <a:gd name="connsiteX11" fmla="*/ 10 w 1509224"/>
            <a:gd name="connsiteY11" fmla="*/ 637210 h 942476"/>
            <a:gd name="connsiteX12" fmla="*/ 30611 w 1509224"/>
            <a:gd name="connsiteY12" fmla="*/ 754175 h 942476"/>
            <a:gd name="connsiteX13" fmla="*/ 119860 w 1509224"/>
            <a:gd name="connsiteY13" fmla="*/ 848214 h 942476"/>
            <a:gd name="connsiteX14" fmla="*/ 260536 w 1509224"/>
            <a:gd name="connsiteY14" fmla="*/ 911706 h 942476"/>
            <a:gd name="connsiteX15" fmla="*/ 441244 w 1509224"/>
            <a:gd name="connsiteY15" fmla="*/ 939527 h 942476"/>
            <a:gd name="connsiteX16" fmla="*/ 647332 w 1509224"/>
            <a:gd name="connsiteY16" fmla="*/ 929399 h 942476"/>
            <a:gd name="connsiteX17" fmla="*/ 862117 w 1509224"/>
            <a:gd name="connsiteY17" fmla="*/ 882147 h 942476"/>
            <a:gd name="connsiteX18" fmla="*/ 1068191 w 1509224"/>
            <a:gd name="connsiteY18" fmla="*/ 801625 h 942476"/>
            <a:gd name="connsiteX19" fmla="*/ 1248865 w 1509224"/>
            <a:gd name="connsiteY19" fmla="*/ 694321 h 942476"/>
            <a:gd name="connsiteX20" fmla="*/ 1389494 w 1509224"/>
            <a:gd name="connsiteY20" fmla="*/ 568949 h 942476"/>
            <a:gd name="connsiteX21" fmla="*/ 1478690 w 1509224"/>
            <a:gd name="connsiteY21" fmla="*/ 435654 h 942476"/>
            <a:gd name="connsiteX22" fmla="*/ 1509224 w 1509224"/>
            <a:gd name="connsiteY22" fmla="*/ 305262 h 942476"/>
            <a:gd name="connsiteX0" fmla="*/ 1509224 w 1509224"/>
            <a:gd name="connsiteY0" fmla="*/ 305262 h 942476"/>
            <a:gd name="connsiteX1" fmla="*/ 1478627 w 1509224"/>
            <a:gd name="connsiteY1" fmla="*/ 188297 h 942476"/>
            <a:gd name="connsiteX2" fmla="*/ 1389378 w 1509224"/>
            <a:gd name="connsiteY2" fmla="*/ 94259 h 942476"/>
            <a:gd name="connsiteX3" fmla="*/ 1248702 w 1509224"/>
            <a:gd name="connsiteY3" fmla="*/ 30749 h 942476"/>
            <a:gd name="connsiteX4" fmla="*/ 1067995 w 1509224"/>
            <a:gd name="connsiteY4" fmla="*/ 2946 h 942476"/>
            <a:gd name="connsiteX5" fmla="*/ 861906 w 1509224"/>
            <a:gd name="connsiteY5" fmla="*/ 13074 h 942476"/>
            <a:gd name="connsiteX6" fmla="*/ 647121 w 1509224"/>
            <a:gd name="connsiteY6" fmla="*/ 60308 h 942476"/>
            <a:gd name="connsiteX7" fmla="*/ 441047 w 1509224"/>
            <a:gd name="connsiteY7" fmla="*/ 140848 h 942476"/>
            <a:gd name="connsiteX8" fmla="*/ 260373 w 1509224"/>
            <a:gd name="connsiteY8" fmla="*/ 248151 h 942476"/>
            <a:gd name="connsiteX9" fmla="*/ 119745 w 1509224"/>
            <a:gd name="connsiteY9" fmla="*/ 373523 h 942476"/>
            <a:gd name="connsiteX10" fmla="*/ 30549 w 1509224"/>
            <a:gd name="connsiteY10" fmla="*/ 506801 h 942476"/>
            <a:gd name="connsiteX11" fmla="*/ 10 w 1509224"/>
            <a:gd name="connsiteY11" fmla="*/ 637210 h 942476"/>
            <a:gd name="connsiteX12" fmla="*/ 30611 w 1509224"/>
            <a:gd name="connsiteY12" fmla="*/ 754175 h 942476"/>
            <a:gd name="connsiteX13" fmla="*/ 119860 w 1509224"/>
            <a:gd name="connsiteY13" fmla="*/ 848214 h 942476"/>
            <a:gd name="connsiteX14" fmla="*/ 260536 w 1509224"/>
            <a:gd name="connsiteY14" fmla="*/ 911706 h 942476"/>
            <a:gd name="connsiteX15" fmla="*/ 441244 w 1509224"/>
            <a:gd name="connsiteY15" fmla="*/ 939527 h 942476"/>
            <a:gd name="connsiteX16" fmla="*/ 647332 w 1509224"/>
            <a:gd name="connsiteY16" fmla="*/ 929399 h 942476"/>
            <a:gd name="connsiteX17" fmla="*/ 862117 w 1509224"/>
            <a:gd name="connsiteY17" fmla="*/ 882147 h 942476"/>
            <a:gd name="connsiteX18" fmla="*/ 1068191 w 1509224"/>
            <a:gd name="connsiteY18" fmla="*/ 801625 h 942476"/>
            <a:gd name="connsiteX19" fmla="*/ 1248865 w 1509224"/>
            <a:gd name="connsiteY19" fmla="*/ 694321 h 942476"/>
            <a:gd name="connsiteX20" fmla="*/ 1389494 w 1509224"/>
            <a:gd name="connsiteY20" fmla="*/ 568949 h 942476"/>
            <a:gd name="connsiteX21" fmla="*/ 1478690 w 1509224"/>
            <a:gd name="connsiteY21" fmla="*/ 435654 h 942476"/>
            <a:gd name="connsiteX22" fmla="*/ 1509224 w 1509224"/>
            <a:gd name="connsiteY22" fmla="*/ 305262 h 942476"/>
            <a:gd name="connsiteX0" fmla="*/ 1509224 w 1509234"/>
            <a:gd name="connsiteY0" fmla="*/ 305262 h 942476"/>
            <a:gd name="connsiteX1" fmla="*/ 1478627 w 1509234"/>
            <a:gd name="connsiteY1" fmla="*/ 188297 h 942476"/>
            <a:gd name="connsiteX2" fmla="*/ 1389378 w 1509234"/>
            <a:gd name="connsiteY2" fmla="*/ 94259 h 942476"/>
            <a:gd name="connsiteX3" fmla="*/ 1248702 w 1509234"/>
            <a:gd name="connsiteY3" fmla="*/ 30749 h 942476"/>
            <a:gd name="connsiteX4" fmla="*/ 1067995 w 1509234"/>
            <a:gd name="connsiteY4" fmla="*/ 2946 h 942476"/>
            <a:gd name="connsiteX5" fmla="*/ 861906 w 1509234"/>
            <a:gd name="connsiteY5" fmla="*/ 13074 h 942476"/>
            <a:gd name="connsiteX6" fmla="*/ 647121 w 1509234"/>
            <a:gd name="connsiteY6" fmla="*/ 60308 h 942476"/>
            <a:gd name="connsiteX7" fmla="*/ 441047 w 1509234"/>
            <a:gd name="connsiteY7" fmla="*/ 140848 h 942476"/>
            <a:gd name="connsiteX8" fmla="*/ 260373 w 1509234"/>
            <a:gd name="connsiteY8" fmla="*/ 248151 h 942476"/>
            <a:gd name="connsiteX9" fmla="*/ 119745 w 1509234"/>
            <a:gd name="connsiteY9" fmla="*/ 373523 h 942476"/>
            <a:gd name="connsiteX10" fmla="*/ 30549 w 1509234"/>
            <a:gd name="connsiteY10" fmla="*/ 506801 h 942476"/>
            <a:gd name="connsiteX11" fmla="*/ 10 w 1509234"/>
            <a:gd name="connsiteY11" fmla="*/ 637210 h 942476"/>
            <a:gd name="connsiteX12" fmla="*/ 30611 w 1509234"/>
            <a:gd name="connsiteY12" fmla="*/ 754175 h 942476"/>
            <a:gd name="connsiteX13" fmla="*/ 119860 w 1509234"/>
            <a:gd name="connsiteY13" fmla="*/ 848214 h 942476"/>
            <a:gd name="connsiteX14" fmla="*/ 260536 w 1509234"/>
            <a:gd name="connsiteY14" fmla="*/ 911706 h 942476"/>
            <a:gd name="connsiteX15" fmla="*/ 441244 w 1509234"/>
            <a:gd name="connsiteY15" fmla="*/ 939527 h 942476"/>
            <a:gd name="connsiteX16" fmla="*/ 647332 w 1509234"/>
            <a:gd name="connsiteY16" fmla="*/ 929399 h 942476"/>
            <a:gd name="connsiteX17" fmla="*/ 862117 w 1509234"/>
            <a:gd name="connsiteY17" fmla="*/ 882147 h 942476"/>
            <a:gd name="connsiteX18" fmla="*/ 1068191 w 1509234"/>
            <a:gd name="connsiteY18" fmla="*/ 801625 h 942476"/>
            <a:gd name="connsiteX19" fmla="*/ 1248865 w 1509234"/>
            <a:gd name="connsiteY19" fmla="*/ 694321 h 942476"/>
            <a:gd name="connsiteX20" fmla="*/ 1389494 w 1509234"/>
            <a:gd name="connsiteY20" fmla="*/ 568949 h 942476"/>
            <a:gd name="connsiteX21" fmla="*/ 1478690 w 1509234"/>
            <a:gd name="connsiteY21" fmla="*/ 435654 h 942476"/>
            <a:gd name="connsiteX22" fmla="*/ 1509224 w 1509234"/>
            <a:gd name="connsiteY22" fmla="*/ 305262 h 9424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509234" h="942476">
              <a:moveTo>
                <a:pt x="1509224" y="305262"/>
              </a:moveTo>
              <a:cubicBezTo>
                <a:pt x="1509214" y="264036"/>
                <a:pt x="1498601" y="223464"/>
                <a:pt x="1478627" y="188297"/>
              </a:cubicBezTo>
              <a:cubicBezTo>
                <a:pt x="1458653" y="153130"/>
                <a:pt x="1427699" y="120517"/>
                <a:pt x="1389378" y="94259"/>
              </a:cubicBezTo>
              <a:cubicBezTo>
                <a:pt x="1351057" y="68001"/>
                <a:pt x="1302266" y="45968"/>
                <a:pt x="1248702" y="30749"/>
              </a:cubicBezTo>
              <a:cubicBezTo>
                <a:pt x="1195138" y="15530"/>
                <a:pt x="1132461" y="5892"/>
                <a:pt x="1067995" y="2946"/>
              </a:cubicBezTo>
              <a:cubicBezTo>
                <a:pt x="1003529" y="0"/>
                <a:pt x="932052" y="3514"/>
                <a:pt x="861906" y="13074"/>
              </a:cubicBezTo>
              <a:cubicBezTo>
                <a:pt x="791760" y="22634"/>
                <a:pt x="717264" y="39012"/>
                <a:pt x="647121" y="60308"/>
              </a:cubicBezTo>
              <a:cubicBezTo>
                <a:pt x="576978" y="81604"/>
                <a:pt x="505505" y="109541"/>
                <a:pt x="441047" y="140848"/>
              </a:cubicBezTo>
              <a:cubicBezTo>
                <a:pt x="376589" y="172155"/>
                <a:pt x="313923" y="209372"/>
                <a:pt x="260373" y="248151"/>
              </a:cubicBezTo>
              <a:cubicBezTo>
                <a:pt x="206823" y="286930"/>
                <a:pt x="158049" y="330415"/>
                <a:pt x="119745" y="373523"/>
              </a:cubicBezTo>
              <a:cubicBezTo>
                <a:pt x="81441" y="416631"/>
                <a:pt x="50505" y="462853"/>
                <a:pt x="30549" y="506801"/>
              </a:cubicBezTo>
              <a:cubicBezTo>
                <a:pt x="10593" y="550749"/>
                <a:pt x="0" y="595981"/>
                <a:pt x="10" y="637210"/>
              </a:cubicBezTo>
              <a:cubicBezTo>
                <a:pt x="20" y="678439"/>
                <a:pt x="10636" y="719008"/>
                <a:pt x="30611" y="754175"/>
              </a:cubicBezTo>
              <a:cubicBezTo>
                <a:pt x="50586" y="789342"/>
                <a:pt x="81539" y="821959"/>
                <a:pt x="119860" y="848214"/>
              </a:cubicBezTo>
              <a:cubicBezTo>
                <a:pt x="158181" y="874469"/>
                <a:pt x="206972" y="896487"/>
                <a:pt x="260536" y="911706"/>
              </a:cubicBezTo>
              <a:cubicBezTo>
                <a:pt x="314100" y="926925"/>
                <a:pt x="376778" y="936578"/>
                <a:pt x="441244" y="939527"/>
              </a:cubicBezTo>
              <a:cubicBezTo>
                <a:pt x="505710" y="942476"/>
                <a:pt x="577187" y="938962"/>
                <a:pt x="647332" y="929399"/>
              </a:cubicBezTo>
              <a:cubicBezTo>
                <a:pt x="717477" y="919836"/>
                <a:pt x="791974" y="903443"/>
                <a:pt x="862117" y="882147"/>
              </a:cubicBezTo>
              <a:cubicBezTo>
                <a:pt x="932260" y="860851"/>
                <a:pt x="1003733" y="832929"/>
                <a:pt x="1068191" y="801625"/>
              </a:cubicBezTo>
              <a:cubicBezTo>
                <a:pt x="1132649" y="770321"/>
                <a:pt x="1195315" y="733100"/>
                <a:pt x="1248865" y="694321"/>
              </a:cubicBezTo>
              <a:cubicBezTo>
                <a:pt x="1302415" y="655542"/>
                <a:pt x="1351190" y="612060"/>
                <a:pt x="1389494" y="568949"/>
              </a:cubicBezTo>
              <a:cubicBezTo>
                <a:pt x="1427798" y="525838"/>
                <a:pt x="1458735" y="479602"/>
                <a:pt x="1478690" y="435654"/>
              </a:cubicBezTo>
              <a:cubicBezTo>
                <a:pt x="1498645" y="391706"/>
                <a:pt x="1509234" y="346488"/>
                <a:pt x="1509224" y="305262"/>
              </a:cubicBezTo>
              <a:close/>
            </a:path>
          </a:pathLst>
        </a:custGeom>
        <a:solidFill xmlns:a="http://schemas.openxmlformats.org/drawingml/2006/main">
          <a:srgbClr val="DD0806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0.35722</cdr:x>
      <cdr:y>0.32165</cdr:y>
    </cdr:from>
    <cdr:to>
      <cdr:x>0.63123</cdr:x>
      <cdr:y>0.55583</cdr:y>
    </cdr:to>
    <cdr:sp macro="" textlink="">
      <cdr:nvSpPr>
        <cdr:cNvPr id="16" name="PlotDat6_29|1~23_1"/>
        <cdr:cNvSpPr/>
      </cdr:nvSpPr>
      <cdr:spPr>
        <a:xfrm xmlns:a="http://schemas.openxmlformats.org/drawingml/2006/main">
          <a:off x="2780313" y="2253896"/>
          <a:ext cx="2657274" cy="1880401"/>
        </a:xfrm>
        <a:custGeom xmlns:a="http://schemas.openxmlformats.org/drawingml/2006/main">
          <a:avLst/>
          <a:gdLst>
            <a:gd name="connsiteX0" fmla="*/ 2657233 w 2657233"/>
            <a:gd name="connsiteY0" fmla="*/ 637473 h 1861098"/>
            <a:gd name="connsiteX1" fmla="*/ 2603351 w 2657233"/>
            <a:gd name="connsiteY1" fmla="*/ 398846 h 1861098"/>
            <a:gd name="connsiteX2" fmla="*/ 2446202 w 2657233"/>
            <a:gd name="connsiteY2" fmla="*/ 203295 h 1861098"/>
            <a:gd name="connsiteX3" fmla="*/ 2198510 w 2657233"/>
            <a:gd name="connsiteY3" fmla="*/ 66647 h 1861098"/>
            <a:gd name="connsiteX4" fmla="*/ 1880343 w 2657233"/>
            <a:gd name="connsiteY4" fmla="*/ 0 h 1861098"/>
            <a:gd name="connsiteX5" fmla="*/ 1517479 w 2657233"/>
            <a:gd name="connsiteY5" fmla="*/ 8729 h 1861098"/>
            <a:gd name="connsiteX6" fmla="*/ 1139318 w 2657233"/>
            <a:gd name="connsiteY6" fmla="*/ 92156 h 1861098"/>
            <a:gd name="connsiteX7" fmla="*/ 776488 w 2657233"/>
            <a:gd name="connsiteY7" fmla="*/ 243484 h 1861098"/>
            <a:gd name="connsiteX8" fmla="*/ 458393 w 2657233"/>
            <a:gd name="connsiteY8" fmla="*/ 450490 h 1861098"/>
            <a:gd name="connsiteX9" fmla="*/ 210791 w 2657233"/>
            <a:gd name="connsiteY9" fmla="*/ 696377 h 1861098"/>
            <a:gd name="connsiteX10" fmla="*/ 53757 w 2657233"/>
            <a:gd name="connsiteY10" fmla="*/ 961246 h 1861098"/>
            <a:gd name="connsiteX11" fmla="*/ 0 w 2657233"/>
            <a:gd name="connsiteY11" fmla="*/ 1223607 h 1861098"/>
            <a:gd name="connsiteX12" fmla="*/ 53877 w 2657233"/>
            <a:gd name="connsiteY12" fmla="*/ 1462252 h 1861098"/>
            <a:gd name="connsiteX13" fmla="*/ 211031 w 2657233"/>
            <a:gd name="connsiteY13" fmla="*/ 1657803 h 1861098"/>
            <a:gd name="connsiteX14" fmla="*/ 458723 w 2657233"/>
            <a:gd name="connsiteY14" fmla="*/ 1794450 h 1861098"/>
            <a:gd name="connsiteX15" fmla="*/ 776886 w 2657233"/>
            <a:gd name="connsiteY15" fmla="*/ 1861098 h 1861098"/>
            <a:gd name="connsiteX16" fmla="*/ 1139749 w 2657233"/>
            <a:gd name="connsiteY16" fmla="*/ 1852350 h 1861098"/>
            <a:gd name="connsiteX17" fmla="*/ 1517916 w 2657233"/>
            <a:gd name="connsiteY17" fmla="*/ 1768942 h 1861098"/>
            <a:gd name="connsiteX18" fmla="*/ 1880746 w 2657233"/>
            <a:gd name="connsiteY18" fmla="*/ 1617613 h 1861098"/>
            <a:gd name="connsiteX19" fmla="*/ 2198840 w 2657233"/>
            <a:gd name="connsiteY19" fmla="*/ 1410607 h 1861098"/>
            <a:gd name="connsiteX20" fmla="*/ 2446437 w 2657233"/>
            <a:gd name="connsiteY20" fmla="*/ 1164721 h 1861098"/>
            <a:gd name="connsiteX21" fmla="*/ 2603476 w 2657233"/>
            <a:gd name="connsiteY21" fmla="*/ 899851 h 1861098"/>
            <a:gd name="connsiteX22" fmla="*/ 2657233 w 2657233"/>
            <a:gd name="connsiteY22" fmla="*/ 637473 h 1861098"/>
            <a:gd name="connsiteX0" fmla="*/ 2657233 w 2657233"/>
            <a:gd name="connsiteY0" fmla="*/ 637473 h 1861098"/>
            <a:gd name="connsiteX1" fmla="*/ 2603351 w 2657233"/>
            <a:gd name="connsiteY1" fmla="*/ 398846 h 1861098"/>
            <a:gd name="connsiteX2" fmla="*/ 2446202 w 2657233"/>
            <a:gd name="connsiteY2" fmla="*/ 203295 h 1861098"/>
            <a:gd name="connsiteX3" fmla="*/ 2198510 w 2657233"/>
            <a:gd name="connsiteY3" fmla="*/ 66647 h 1861098"/>
            <a:gd name="connsiteX4" fmla="*/ 1880343 w 2657233"/>
            <a:gd name="connsiteY4" fmla="*/ 0 h 1861098"/>
            <a:gd name="connsiteX5" fmla="*/ 1517479 w 2657233"/>
            <a:gd name="connsiteY5" fmla="*/ 8729 h 1861098"/>
            <a:gd name="connsiteX6" fmla="*/ 1139318 w 2657233"/>
            <a:gd name="connsiteY6" fmla="*/ 92156 h 1861098"/>
            <a:gd name="connsiteX7" fmla="*/ 776488 w 2657233"/>
            <a:gd name="connsiteY7" fmla="*/ 243484 h 1861098"/>
            <a:gd name="connsiteX8" fmla="*/ 458393 w 2657233"/>
            <a:gd name="connsiteY8" fmla="*/ 450490 h 1861098"/>
            <a:gd name="connsiteX9" fmla="*/ 210791 w 2657233"/>
            <a:gd name="connsiteY9" fmla="*/ 696377 h 1861098"/>
            <a:gd name="connsiteX10" fmla="*/ 53757 w 2657233"/>
            <a:gd name="connsiteY10" fmla="*/ 961246 h 1861098"/>
            <a:gd name="connsiteX11" fmla="*/ 0 w 2657233"/>
            <a:gd name="connsiteY11" fmla="*/ 1223607 h 1861098"/>
            <a:gd name="connsiteX12" fmla="*/ 53877 w 2657233"/>
            <a:gd name="connsiteY12" fmla="*/ 1462252 h 1861098"/>
            <a:gd name="connsiteX13" fmla="*/ 211031 w 2657233"/>
            <a:gd name="connsiteY13" fmla="*/ 1657803 h 1861098"/>
            <a:gd name="connsiteX14" fmla="*/ 458723 w 2657233"/>
            <a:gd name="connsiteY14" fmla="*/ 1794450 h 1861098"/>
            <a:gd name="connsiteX15" fmla="*/ 776886 w 2657233"/>
            <a:gd name="connsiteY15" fmla="*/ 1861098 h 1861098"/>
            <a:gd name="connsiteX16" fmla="*/ 1139749 w 2657233"/>
            <a:gd name="connsiteY16" fmla="*/ 1852350 h 1861098"/>
            <a:gd name="connsiteX17" fmla="*/ 1517916 w 2657233"/>
            <a:gd name="connsiteY17" fmla="*/ 1768942 h 1861098"/>
            <a:gd name="connsiteX18" fmla="*/ 1880746 w 2657233"/>
            <a:gd name="connsiteY18" fmla="*/ 1617613 h 1861098"/>
            <a:gd name="connsiteX19" fmla="*/ 2198840 w 2657233"/>
            <a:gd name="connsiteY19" fmla="*/ 1410607 h 1861098"/>
            <a:gd name="connsiteX20" fmla="*/ 2446437 w 2657233"/>
            <a:gd name="connsiteY20" fmla="*/ 1164721 h 1861098"/>
            <a:gd name="connsiteX21" fmla="*/ 2603476 w 2657233"/>
            <a:gd name="connsiteY21" fmla="*/ 899851 h 1861098"/>
            <a:gd name="connsiteX22" fmla="*/ 2657233 w 2657233"/>
            <a:gd name="connsiteY22" fmla="*/ 637473 h 1861098"/>
            <a:gd name="connsiteX0" fmla="*/ 2657233 w 2657233"/>
            <a:gd name="connsiteY0" fmla="*/ 637473 h 1861098"/>
            <a:gd name="connsiteX1" fmla="*/ 2603351 w 2657233"/>
            <a:gd name="connsiteY1" fmla="*/ 398846 h 1861098"/>
            <a:gd name="connsiteX2" fmla="*/ 2446202 w 2657233"/>
            <a:gd name="connsiteY2" fmla="*/ 203295 h 1861098"/>
            <a:gd name="connsiteX3" fmla="*/ 2198510 w 2657233"/>
            <a:gd name="connsiteY3" fmla="*/ 66647 h 1861098"/>
            <a:gd name="connsiteX4" fmla="*/ 1880343 w 2657233"/>
            <a:gd name="connsiteY4" fmla="*/ 0 h 1861098"/>
            <a:gd name="connsiteX5" fmla="*/ 1517479 w 2657233"/>
            <a:gd name="connsiteY5" fmla="*/ 8729 h 1861098"/>
            <a:gd name="connsiteX6" fmla="*/ 1139318 w 2657233"/>
            <a:gd name="connsiteY6" fmla="*/ 92156 h 1861098"/>
            <a:gd name="connsiteX7" fmla="*/ 776488 w 2657233"/>
            <a:gd name="connsiteY7" fmla="*/ 243484 h 1861098"/>
            <a:gd name="connsiteX8" fmla="*/ 458393 w 2657233"/>
            <a:gd name="connsiteY8" fmla="*/ 450490 h 1861098"/>
            <a:gd name="connsiteX9" fmla="*/ 210791 w 2657233"/>
            <a:gd name="connsiteY9" fmla="*/ 696377 h 1861098"/>
            <a:gd name="connsiteX10" fmla="*/ 53757 w 2657233"/>
            <a:gd name="connsiteY10" fmla="*/ 961246 h 1861098"/>
            <a:gd name="connsiteX11" fmla="*/ 0 w 2657233"/>
            <a:gd name="connsiteY11" fmla="*/ 1223607 h 1861098"/>
            <a:gd name="connsiteX12" fmla="*/ 53877 w 2657233"/>
            <a:gd name="connsiteY12" fmla="*/ 1462252 h 1861098"/>
            <a:gd name="connsiteX13" fmla="*/ 211031 w 2657233"/>
            <a:gd name="connsiteY13" fmla="*/ 1657803 h 1861098"/>
            <a:gd name="connsiteX14" fmla="*/ 458723 w 2657233"/>
            <a:gd name="connsiteY14" fmla="*/ 1794450 h 1861098"/>
            <a:gd name="connsiteX15" fmla="*/ 776886 w 2657233"/>
            <a:gd name="connsiteY15" fmla="*/ 1861098 h 1861098"/>
            <a:gd name="connsiteX16" fmla="*/ 1139749 w 2657233"/>
            <a:gd name="connsiteY16" fmla="*/ 1852350 h 1861098"/>
            <a:gd name="connsiteX17" fmla="*/ 1517916 w 2657233"/>
            <a:gd name="connsiteY17" fmla="*/ 1768942 h 1861098"/>
            <a:gd name="connsiteX18" fmla="*/ 1880746 w 2657233"/>
            <a:gd name="connsiteY18" fmla="*/ 1617613 h 1861098"/>
            <a:gd name="connsiteX19" fmla="*/ 2198840 w 2657233"/>
            <a:gd name="connsiteY19" fmla="*/ 1410607 h 1861098"/>
            <a:gd name="connsiteX20" fmla="*/ 2446437 w 2657233"/>
            <a:gd name="connsiteY20" fmla="*/ 1164721 h 1861098"/>
            <a:gd name="connsiteX21" fmla="*/ 2603476 w 2657233"/>
            <a:gd name="connsiteY21" fmla="*/ 899851 h 1861098"/>
            <a:gd name="connsiteX22" fmla="*/ 2657233 w 2657233"/>
            <a:gd name="connsiteY22" fmla="*/ 637473 h 1861098"/>
            <a:gd name="connsiteX0" fmla="*/ 2657233 w 2657233"/>
            <a:gd name="connsiteY0" fmla="*/ 647126 h 1870751"/>
            <a:gd name="connsiteX1" fmla="*/ 2603351 w 2657233"/>
            <a:gd name="connsiteY1" fmla="*/ 408499 h 1870751"/>
            <a:gd name="connsiteX2" fmla="*/ 2446202 w 2657233"/>
            <a:gd name="connsiteY2" fmla="*/ 212948 h 1870751"/>
            <a:gd name="connsiteX3" fmla="*/ 2198510 w 2657233"/>
            <a:gd name="connsiteY3" fmla="*/ 76300 h 1870751"/>
            <a:gd name="connsiteX4" fmla="*/ 1880343 w 2657233"/>
            <a:gd name="connsiteY4" fmla="*/ 9653 h 1870751"/>
            <a:gd name="connsiteX5" fmla="*/ 1517479 w 2657233"/>
            <a:gd name="connsiteY5" fmla="*/ 18382 h 1870751"/>
            <a:gd name="connsiteX6" fmla="*/ 1139318 w 2657233"/>
            <a:gd name="connsiteY6" fmla="*/ 101809 h 1870751"/>
            <a:gd name="connsiteX7" fmla="*/ 776488 w 2657233"/>
            <a:gd name="connsiteY7" fmla="*/ 253137 h 1870751"/>
            <a:gd name="connsiteX8" fmla="*/ 458393 w 2657233"/>
            <a:gd name="connsiteY8" fmla="*/ 460143 h 1870751"/>
            <a:gd name="connsiteX9" fmla="*/ 210791 w 2657233"/>
            <a:gd name="connsiteY9" fmla="*/ 706030 h 1870751"/>
            <a:gd name="connsiteX10" fmla="*/ 53757 w 2657233"/>
            <a:gd name="connsiteY10" fmla="*/ 970899 h 1870751"/>
            <a:gd name="connsiteX11" fmla="*/ 0 w 2657233"/>
            <a:gd name="connsiteY11" fmla="*/ 1233260 h 1870751"/>
            <a:gd name="connsiteX12" fmla="*/ 53877 w 2657233"/>
            <a:gd name="connsiteY12" fmla="*/ 1471905 h 1870751"/>
            <a:gd name="connsiteX13" fmla="*/ 211031 w 2657233"/>
            <a:gd name="connsiteY13" fmla="*/ 1667456 h 1870751"/>
            <a:gd name="connsiteX14" fmla="*/ 458723 w 2657233"/>
            <a:gd name="connsiteY14" fmla="*/ 1804103 h 1870751"/>
            <a:gd name="connsiteX15" fmla="*/ 776886 w 2657233"/>
            <a:gd name="connsiteY15" fmla="*/ 1870751 h 1870751"/>
            <a:gd name="connsiteX16" fmla="*/ 1139749 w 2657233"/>
            <a:gd name="connsiteY16" fmla="*/ 1862003 h 1870751"/>
            <a:gd name="connsiteX17" fmla="*/ 1517916 w 2657233"/>
            <a:gd name="connsiteY17" fmla="*/ 1778595 h 1870751"/>
            <a:gd name="connsiteX18" fmla="*/ 1880746 w 2657233"/>
            <a:gd name="connsiteY18" fmla="*/ 1627266 h 1870751"/>
            <a:gd name="connsiteX19" fmla="*/ 2198840 w 2657233"/>
            <a:gd name="connsiteY19" fmla="*/ 1420260 h 1870751"/>
            <a:gd name="connsiteX20" fmla="*/ 2446437 w 2657233"/>
            <a:gd name="connsiteY20" fmla="*/ 1174374 h 1870751"/>
            <a:gd name="connsiteX21" fmla="*/ 2603476 w 2657233"/>
            <a:gd name="connsiteY21" fmla="*/ 909504 h 1870751"/>
            <a:gd name="connsiteX22" fmla="*/ 2657233 w 2657233"/>
            <a:gd name="connsiteY22" fmla="*/ 647126 h 1870751"/>
            <a:gd name="connsiteX0" fmla="*/ 2657233 w 2657233"/>
            <a:gd name="connsiteY0" fmla="*/ 647126 h 1870751"/>
            <a:gd name="connsiteX1" fmla="*/ 2603351 w 2657233"/>
            <a:gd name="connsiteY1" fmla="*/ 408499 h 1870751"/>
            <a:gd name="connsiteX2" fmla="*/ 2446202 w 2657233"/>
            <a:gd name="connsiteY2" fmla="*/ 212948 h 1870751"/>
            <a:gd name="connsiteX3" fmla="*/ 2198510 w 2657233"/>
            <a:gd name="connsiteY3" fmla="*/ 76300 h 1870751"/>
            <a:gd name="connsiteX4" fmla="*/ 1880343 w 2657233"/>
            <a:gd name="connsiteY4" fmla="*/ 9653 h 1870751"/>
            <a:gd name="connsiteX5" fmla="*/ 1517479 w 2657233"/>
            <a:gd name="connsiteY5" fmla="*/ 18382 h 1870751"/>
            <a:gd name="connsiteX6" fmla="*/ 1139318 w 2657233"/>
            <a:gd name="connsiteY6" fmla="*/ 101809 h 1870751"/>
            <a:gd name="connsiteX7" fmla="*/ 776488 w 2657233"/>
            <a:gd name="connsiteY7" fmla="*/ 253137 h 1870751"/>
            <a:gd name="connsiteX8" fmla="*/ 458393 w 2657233"/>
            <a:gd name="connsiteY8" fmla="*/ 460143 h 1870751"/>
            <a:gd name="connsiteX9" fmla="*/ 210791 w 2657233"/>
            <a:gd name="connsiteY9" fmla="*/ 706030 h 1870751"/>
            <a:gd name="connsiteX10" fmla="*/ 53757 w 2657233"/>
            <a:gd name="connsiteY10" fmla="*/ 970899 h 1870751"/>
            <a:gd name="connsiteX11" fmla="*/ 0 w 2657233"/>
            <a:gd name="connsiteY11" fmla="*/ 1233260 h 1870751"/>
            <a:gd name="connsiteX12" fmla="*/ 53877 w 2657233"/>
            <a:gd name="connsiteY12" fmla="*/ 1471905 h 1870751"/>
            <a:gd name="connsiteX13" fmla="*/ 211031 w 2657233"/>
            <a:gd name="connsiteY13" fmla="*/ 1667456 h 1870751"/>
            <a:gd name="connsiteX14" fmla="*/ 458723 w 2657233"/>
            <a:gd name="connsiteY14" fmla="*/ 1804103 h 1870751"/>
            <a:gd name="connsiteX15" fmla="*/ 776886 w 2657233"/>
            <a:gd name="connsiteY15" fmla="*/ 1870751 h 1870751"/>
            <a:gd name="connsiteX16" fmla="*/ 1139749 w 2657233"/>
            <a:gd name="connsiteY16" fmla="*/ 1862003 h 1870751"/>
            <a:gd name="connsiteX17" fmla="*/ 1517916 w 2657233"/>
            <a:gd name="connsiteY17" fmla="*/ 1778595 h 1870751"/>
            <a:gd name="connsiteX18" fmla="*/ 1880746 w 2657233"/>
            <a:gd name="connsiteY18" fmla="*/ 1627266 h 1870751"/>
            <a:gd name="connsiteX19" fmla="*/ 2198840 w 2657233"/>
            <a:gd name="connsiteY19" fmla="*/ 1420260 h 1870751"/>
            <a:gd name="connsiteX20" fmla="*/ 2446437 w 2657233"/>
            <a:gd name="connsiteY20" fmla="*/ 1174374 h 1870751"/>
            <a:gd name="connsiteX21" fmla="*/ 2603476 w 2657233"/>
            <a:gd name="connsiteY21" fmla="*/ 909504 h 1870751"/>
            <a:gd name="connsiteX22" fmla="*/ 2657233 w 2657233"/>
            <a:gd name="connsiteY22" fmla="*/ 647126 h 1870751"/>
            <a:gd name="connsiteX0" fmla="*/ 2657233 w 2657233"/>
            <a:gd name="connsiteY0" fmla="*/ 647126 h 1870751"/>
            <a:gd name="connsiteX1" fmla="*/ 2603351 w 2657233"/>
            <a:gd name="connsiteY1" fmla="*/ 408499 h 1870751"/>
            <a:gd name="connsiteX2" fmla="*/ 2446202 w 2657233"/>
            <a:gd name="connsiteY2" fmla="*/ 212948 h 1870751"/>
            <a:gd name="connsiteX3" fmla="*/ 2198510 w 2657233"/>
            <a:gd name="connsiteY3" fmla="*/ 76300 h 1870751"/>
            <a:gd name="connsiteX4" fmla="*/ 1880343 w 2657233"/>
            <a:gd name="connsiteY4" fmla="*/ 9653 h 1870751"/>
            <a:gd name="connsiteX5" fmla="*/ 1517479 w 2657233"/>
            <a:gd name="connsiteY5" fmla="*/ 18382 h 1870751"/>
            <a:gd name="connsiteX6" fmla="*/ 1139318 w 2657233"/>
            <a:gd name="connsiteY6" fmla="*/ 101809 h 1870751"/>
            <a:gd name="connsiteX7" fmla="*/ 776488 w 2657233"/>
            <a:gd name="connsiteY7" fmla="*/ 253137 h 1870751"/>
            <a:gd name="connsiteX8" fmla="*/ 458393 w 2657233"/>
            <a:gd name="connsiteY8" fmla="*/ 460143 h 1870751"/>
            <a:gd name="connsiteX9" fmla="*/ 210791 w 2657233"/>
            <a:gd name="connsiteY9" fmla="*/ 706030 h 1870751"/>
            <a:gd name="connsiteX10" fmla="*/ 53757 w 2657233"/>
            <a:gd name="connsiteY10" fmla="*/ 970899 h 1870751"/>
            <a:gd name="connsiteX11" fmla="*/ 0 w 2657233"/>
            <a:gd name="connsiteY11" fmla="*/ 1233260 h 1870751"/>
            <a:gd name="connsiteX12" fmla="*/ 53877 w 2657233"/>
            <a:gd name="connsiteY12" fmla="*/ 1471905 h 1870751"/>
            <a:gd name="connsiteX13" fmla="*/ 211031 w 2657233"/>
            <a:gd name="connsiteY13" fmla="*/ 1667456 h 1870751"/>
            <a:gd name="connsiteX14" fmla="*/ 458723 w 2657233"/>
            <a:gd name="connsiteY14" fmla="*/ 1804103 h 1870751"/>
            <a:gd name="connsiteX15" fmla="*/ 776886 w 2657233"/>
            <a:gd name="connsiteY15" fmla="*/ 1870751 h 1870751"/>
            <a:gd name="connsiteX16" fmla="*/ 1139749 w 2657233"/>
            <a:gd name="connsiteY16" fmla="*/ 1862003 h 1870751"/>
            <a:gd name="connsiteX17" fmla="*/ 1517916 w 2657233"/>
            <a:gd name="connsiteY17" fmla="*/ 1778595 h 1870751"/>
            <a:gd name="connsiteX18" fmla="*/ 1880746 w 2657233"/>
            <a:gd name="connsiteY18" fmla="*/ 1627266 h 1870751"/>
            <a:gd name="connsiteX19" fmla="*/ 2198840 w 2657233"/>
            <a:gd name="connsiteY19" fmla="*/ 1420260 h 1870751"/>
            <a:gd name="connsiteX20" fmla="*/ 2446437 w 2657233"/>
            <a:gd name="connsiteY20" fmla="*/ 1174374 h 1870751"/>
            <a:gd name="connsiteX21" fmla="*/ 2603476 w 2657233"/>
            <a:gd name="connsiteY21" fmla="*/ 909504 h 1870751"/>
            <a:gd name="connsiteX22" fmla="*/ 2657233 w 2657233"/>
            <a:gd name="connsiteY22" fmla="*/ 647126 h 1870751"/>
            <a:gd name="connsiteX0" fmla="*/ 2657233 w 2657233"/>
            <a:gd name="connsiteY0" fmla="*/ 647126 h 1870751"/>
            <a:gd name="connsiteX1" fmla="*/ 2603351 w 2657233"/>
            <a:gd name="connsiteY1" fmla="*/ 408499 h 1870751"/>
            <a:gd name="connsiteX2" fmla="*/ 2446202 w 2657233"/>
            <a:gd name="connsiteY2" fmla="*/ 212948 h 1870751"/>
            <a:gd name="connsiteX3" fmla="*/ 2198510 w 2657233"/>
            <a:gd name="connsiteY3" fmla="*/ 76300 h 1870751"/>
            <a:gd name="connsiteX4" fmla="*/ 1880343 w 2657233"/>
            <a:gd name="connsiteY4" fmla="*/ 9653 h 1870751"/>
            <a:gd name="connsiteX5" fmla="*/ 1517479 w 2657233"/>
            <a:gd name="connsiteY5" fmla="*/ 18382 h 1870751"/>
            <a:gd name="connsiteX6" fmla="*/ 1139318 w 2657233"/>
            <a:gd name="connsiteY6" fmla="*/ 101809 h 1870751"/>
            <a:gd name="connsiteX7" fmla="*/ 776488 w 2657233"/>
            <a:gd name="connsiteY7" fmla="*/ 253137 h 1870751"/>
            <a:gd name="connsiteX8" fmla="*/ 458393 w 2657233"/>
            <a:gd name="connsiteY8" fmla="*/ 460143 h 1870751"/>
            <a:gd name="connsiteX9" fmla="*/ 210791 w 2657233"/>
            <a:gd name="connsiteY9" fmla="*/ 706030 h 1870751"/>
            <a:gd name="connsiteX10" fmla="*/ 53757 w 2657233"/>
            <a:gd name="connsiteY10" fmla="*/ 970899 h 1870751"/>
            <a:gd name="connsiteX11" fmla="*/ 0 w 2657233"/>
            <a:gd name="connsiteY11" fmla="*/ 1233260 h 1870751"/>
            <a:gd name="connsiteX12" fmla="*/ 53877 w 2657233"/>
            <a:gd name="connsiteY12" fmla="*/ 1471905 h 1870751"/>
            <a:gd name="connsiteX13" fmla="*/ 211031 w 2657233"/>
            <a:gd name="connsiteY13" fmla="*/ 1667456 h 1870751"/>
            <a:gd name="connsiteX14" fmla="*/ 458723 w 2657233"/>
            <a:gd name="connsiteY14" fmla="*/ 1804103 h 1870751"/>
            <a:gd name="connsiteX15" fmla="*/ 776886 w 2657233"/>
            <a:gd name="connsiteY15" fmla="*/ 1870751 h 1870751"/>
            <a:gd name="connsiteX16" fmla="*/ 1139749 w 2657233"/>
            <a:gd name="connsiteY16" fmla="*/ 1862003 h 1870751"/>
            <a:gd name="connsiteX17" fmla="*/ 1517916 w 2657233"/>
            <a:gd name="connsiteY17" fmla="*/ 1778595 h 1870751"/>
            <a:gd name="connsiteX18" fmla="*/ 1880746 w 2657233"/>
            <a:gd name="connsiteY18" fmla="*/ 1627266 h 1870751"/>
            <a:gd name="connsiteX19" fmla="*/ 2198840 w 2657233"/>
            <a:gd name="connsiteY19" fmla="*/ 1420260 h 1870751"/>
            <a:gd name="connsiteX20" fmla="*/ 2446437 w 2657233"/>
            <a:gd name="connsiteY20" fmla="*/ 1174374 h 1870751"/>
            <a:gd name="connsiteX21" fmla="*/ 2603476 w 2657233"/>
            <a:gd name="connsiteY21" fmla="*/ 909504 h 1870751"/>
            <a:gd name="connsiteX22" fmla="*/ 2657233 w 2657233"/>
            <a:gd name="connsiteY22" fmla="*/ 647126 h 1870751"/>
            <a:gd name="connsiteX0" fmla="*/ 2657233 w 2657233"/>
            <a:gd name="connsiteY0" fmla="*/ 647126 h 1870751"/>
            <a:gd name="connsiteX1" fmla="*/ 2603351 w 2657233"/>
            <a:gd name="connsiteY1" fmla="*/ 408499 h 1870751"/>
            <a:gd name="connsiteX2" fmla="*/ 2446202 w 2657233"/>
            <a:gd name="connsiteY2" fmla="*/ 212948 h 1870751"/>
            <a:gd name="connsiteX3" fmla="*/ 2198510 w 2657233"/>
            <a:gd name="connsiteY3" fmla="*/ 76300 h 1870751"/>
            <a:gd name="connsiteX4" fmla="*/ 1880343 w 2657233"/>
            <a:gd name="connsiteY4" fmla="*/ 9653 h 1870751"/>
            <a:gd name="connsiteX5" fmla="*/ 1517479 w 2657233"/>
            <a:gd name="connsiteY5" fmla="*/ 18382 h 1870751"/>
            <a:gd name="connsiteX6" fmla="*/ 1139318 w 2657233"/>
            <a:gd name="connsiteY6" fmla="*/ 101809 h 1870751"/>
            <a:gd name="connsiteX7" fmla="*/ 776488 w 2657233"/>
            <a:gd name="connsiteY7" fmla="*/ 253137 h 1870751"/>
            <a:gd name="connsiteX8" fmla="*/ 458393 w 2657233"/>
            <a:gd name="connsiteY8" fmla="*/ 460143 h 1870751"/>
            <a:gd name="connsiteX9" fmla="*/ 210791 w 2657233"/>
            <a:gd name="connsiteY9" fmla="*/ 706030 h 1870751"/>
            <a:gd name="connsiteX10" fmla="*/ 53757 w 2657233"/>
            <a:gd name="connsiteY10" fmla="*/ 970899 h 1870751"/>
            <a:gd name="connsiteX11" fmla="*/ 0 w 2657233"/>
            <a:gd name="connsiteY11" fmla="*/ 1233260 h 1870751"/>
            <a:gd name="connsiteX12" fmla="*/ 53877 w 2657233"/>
            <a:gd name="connsiteY12" fmla="*/ 1471905 h 1870751"/>
            <a:gd name="connsiteX13" fmla="*/ 211031 w 2657233"/>
            <a:gd name="connsiteY13" fmla="*/ 1667456 h 1870751"/>
            <a:gd name="connsiteX14" fmla="*/ 458723 w 2657233"/>
            <a:gd name="connsiteY14" fmla="*/ 1804103 h 1870751"/>
            <a:gd name="connsiteX15" fmla="*/ 776886 w 2657233"/>
            <a:gd name="connsiteY15" fmla="*/ 1870751 h 1870751"/>
            <a:gd name="connsiteX16" fmla="*/ 1139749 w 2657233"/>
            <a:gd name="connsiteY16" fmla="*/ 1862003 h 1870751"/>
            <a:gd name="connsiteX17" fmla="*/ 1517916 w 2657233"/>
            <a:gd name="connsiteY17" fmla="*/ 1778595 h 1870751"/>
            <a:gd name="connsiteX18" fmla="*/ 1880746 w 2657233"/>
            <a:gd name="connsiteY18" fmla="*/ 1627266 h 1870751"/>
            <a:gd name="connsiteX19" fmla="*/ 2198840 w 2657233"/>
            <a:gd name="connsiteY19" fmla="*/ 1420260 h 1870751"/>
            <a:gd name="connsiteX20" fmla="*/ 2446437 w 2657233"/>
            <a:gd name="connsiteY20" fmla="*/ 1174374 h 1870751"/>
            <a:gd name="connsiteX21" fmla="*/ 2603476 w 2657233"/>
            <a:gd name="connsiteY21" fmla="*/ 909504 h 1870751"/>
            <a:gd name="connsiteX22" fmla="*/ 2657233 w 2657233"/>
            <a:gd name="connsiteY22" fmla="*/ 647126 h 1870751"/>
            <a:gd name="connsiteX0" fmla="*/ 2657233 w 2657233"/>
            <a:gd name="connsiteY0" fmla="*/ 647126 h 1870751"/>
            <a:gd name="connsiteX1" fmla="*/ 2603351 w 2657233"/>
            <a:gd name="connsiteY1" fmla="*/ 408499 h 1870751"/>
            <a:gd name="connsiteX2" fmla="*/ 2446202 w 2657233"/>
            <a:gd name="connsiteY2" fmla="*/ 212948 h 1870751"/>
            <a:gd name="connsiteX3" fmla="*/ 2198510 w 2657233"/>
            <a:gd name="connsiteY3" fmla="*/ 76300 h 1870751"/>
            <a:gd name="connsiteX4" fmla="*/ 1880343 w 2657233"/>
            <a:gd name="connsiteY4" fmla="*/ 9653 h 1870751"/>
            <a:gd name="connsiteX5" fmla="*/ 1517479 w 2657233"/>
            <a:gd name="connsiteY5" fmla="*/ 18382 h 1870751"/>
            <a:gd name="connsiteX6" fmla="*/ 1139318 w 2657233"/>
            <a:gd name="connsiteY6" fmla="*/ 101809 h 1870751"/>
            <a:gd name="connsiteX7" fmla="*/ 776488 w 2657233"/>
            <a:gd name="connsiteY7" fmla="*/ 253137 h 1870751"/>
            <a:gd name="connsiteX8" fmla="*/ 458393 w 2657233"/>
            <a:gd name="connsiteY8" fmla="*/ 460143 h 1870751"/>
            <a:gd name="connsiteX9" fmla="*/ 210791 w 2657233"/>
            <a:gd name="connsiteY9" fmla="*/ 706030 h 1870751"/>
            <a:gd name="connsiteX10" fmla="*/ 53757 w 2657233"/>
            <a:gd name="connsiteY10" fmla="*/ 970899 h 1870751"/>
            <a:gd name="connsiteX11" fmla="*/ 0 w 2657233"/>
            <a:gd name="connsiteY11" fmla="*/ 1233260 h 1870751"/>
            <a:gd name="connsiteX12" fmla="*/ 53877 w 2657233"/>
            <a:gd name="connsiteY12" fmla="*/ 1471905 h 1870751"/>
            <a:gd name="connsiteX13" fmla="*/ 211031 w 2657233"/>
            <a:gd name="connsiteY13" fmla="*/ 1667456 h 1870751"/>
            <a:gd name="connsiteX14" fmla="*/ 458723 w 2657233"/>
            <a:gd name="connsiteY14" fmla="*/ 1804103 h 1870751"/>
            <a:gd name="connsiteX15" fmla="*/ 776886 w 2657233"/>
            <a:gd name="connsiteY15" fmla="*/ 1870751 h 1870751"/>
            <a:gd name="connsiteX16" fmla="*/ 1139749 w 2657233"/>
            <a:gd name="connsiteY16" fmla="*/ 1862003 h 1870751"/>
            <a:gd name="connsiteX17" fmla="*/ 1517916 w 2657233"/>
            <a:gd name="connsiteY17" fmla="*/ 1778595 h 1870751"/>
            <a:gd name="connsiteX18" fmla="*/ 1880746 w 2657233"/>
            <a:gd name="connsiteY18" fmla="*/ 1627266 h 1870751"/>
            <a:gd name="connsiteX19" fmla="*/ 2198840 w 2657233"/>
            <a:gd name="connsiteY19" fmla="*/ 1420260 h 1870751"/>
            <a:gd name="connsiteX20" fmla="*/ 2446437 w 2657233"/>
            <a:gd name="connsiteY20" fmla="*/ 1174374 h 1870751"/>
            <a:gd name="connsiteX21" fmla="*/ 2603476 w 2657233"/>
            <a:gd name="connsiteY21" fmla="*/ 909504 h 1870751"/>
            <a:gd name="connsiteX22" fmla="*/ 2657233 w 2657233"/>
            <a:gd name="connsiteY22" fmla="*/ 647126 h 1870751"/>
            <a:gd name="connsiteX0" fmla="*/ 2657253 w 2657253"/>
            <a:gd name="connsiteY0" fmla="*/ 647126 h 1870751"/>
            <a:gd name="connsiteX1" fmla="*/ 2603371 w 2657253"/>
            <a:gd name="connsiteY1" fmla="*/ 408499 h 1870751"/>
            <a:gd name="connsiteX2" fmla="*/ 2446222 w 2657253"/>
            <a:gd name="connsiteY2" fmla="*/ 212948 h 1870751"/>
            <a:gd name="connsiteX3" fmla="*/ 2198530 w 2657253"/>
            <a:gd name="connsiteY3" fmla="*/ 76300 h 1870751"/>
            <a:gd name="connsiteX4" fmla="*/ 1880363 w 2657253"/>
            <a:gd name="connsiteY4" fmla="*/ 9653 h 1870751"/>
            <a:gd name="connsiteX5" fmla="*/ 1517499 w 2657253"/>
            <a:gd name="connsiteY5" fmla="*/ 18382 h 1870751"/>
            <a:gd name="connsiteX6" fmla="*/ 1139338 w 2657253"/>
            <a:gd name="connsiteY6" fmla="*/ 101809 h 1870751"/>
            <a:gd name="connsiteX7" fmla="*/ 776508 w 2657253"/>
            <a:gd name="connsiteY7" fmla="*/ 253137 h 1870751"/>
            <a:gd name="connsiteX8" fmla="*/ 458413 w 2657253"/>
            <a:gd name="connsiteY8" fmla="*/ 460143 h 1870751"/>
            <a:gd name="connsiteX9" fmla="*/ 210811 w 2657253"/>
            <a:gd name="connsiteY9" fmla="*/ 706030 h 1870751"/>
            <a:gd name="connsiteX10" fmla="*/ 53777 w 2657253"/>
            <a:gd name="connsiteY10" fmla="*/ 970899 h 1870751"/>
            <a:gd name="connsiteX11" fmla="*/ 20 w 2657253"/>
            <a:gd name="connsiteY11" fmla="*/ 1233260 h 1870751"/>
            <a:gd name="connsiteX12" fmla="*/ 53897 w 2657253"/>
            <a:gd name="connsiteY12" fmla="*/ 1471905 h 1870751"/>
            <a:gd name="connsiteX13" fmla="*/ 211051 w 2657253"/>
            <a:gd name="connsiteY13" fmla="*/ 1667456 h 1870751"/>
            <a:gd name="connsiteX14" fmla="*/ 458743 w 2657253"/>
            <a:gd name="connsiteY14" fmla="*/ 1804103 h 1870751"/>
            <a:gd name="connsiteX15" fmla="*/ 776906 w 2657253"/>
            <a:gd name="connsiteY15" fmla="*/ 1870751 h 1870751"/>
            <a:gd name="connsiteX16" fmla="*/ 1139769 w 2657253"/>
            <a:gd name="connsiteY16" fmla="*/ 1862003 h 1870751"/>
            <a:gd name="connsiteX17" fmla="*/ 1517936 w 2657253"/>
            <a:gd name="connsiteY17" fmla="*/ 1778595 h 1870751"/>
            <a:gd name="connsiteX18" fmla="*/ 1880766 w 2657253"/>
            <a:gd name="connsiteY18" fmla="*/ 1627266 h 1870751"/>
            <a:gd name="connsiteX19" fmla="*/ 2198860 w 2657253"/>
            <a:gd name="connsiteY19" fmla="*/ 1420260 h 1870751"/>
            <a:gd name="connsiteX20" fmla="*/ 2446457 w 2657253"/>
            <a:gd name="connsiteY20" fmla="*/ 1174374 h 1870751"/>
            <a:gd name="connsiteX21" fmla="*/ 2603496 w 2657253"/>
            <a:gd name="connsiteY21" fmla="*/ 909504 h 1870751"/>
            <a:gd name="connsiteX22" fmla="*/ 2657253 w 2657253"/>
            <a:gd name="connsiteY22" fmla="*/ 647126 h 1870751"/>
            <a:gd name="connsiteX0" fmla="*/ 2657253 w 2657253"/>
            <a:gd name="connsiteY0" fmla="*/ 647126 h 1870751"/>
            <a:gd name="connsiteX1" fmla="*/ 2603371 w 2657253"/>
            <a:gd name="connsiteY1" fmla="*/ 408499 h 1870751"/>
            <a:gd name="connsiteX2" fmla="*/ 2446222 w 2657253"/>
            <a:gd name="connsiteY2" fmla="*/ 212948 h 1870751"/>
            <a:gd name="connsiteX3" fmla="*/ 2198530 w 2657253"/>
            <a:gd name="connsiteY3" fmla="*/ 76300 h 1870751"/>
            <a:gd name="connsiteX4" fmla="*/ 1880363 w 2657253"/>
            <a:gd name="connsiteY4" fmla="*/ 9653 h 1870751"/>
            <a:gd name="connsiteX5" fmla="*/ 1517499 w 2657253"/>
            <a:gd name="connsiteY5" fmla="*/ 18382 h 1870751"/>
            <a:gd name="connsiteX6" fmla="*/ 1139338 w 2657253"/>
            <a:gd name="connsiteY6" fmla="*/ 101809 h 1870751"/>
            <a:gd name="connsiteX7" fmla="*/ 776508 w 2657253"/>
            <a:gd name="connsiteY7" fmla="*/ 253137 h 1870751"/>
            <a:gd name="connsiteX8" fmla="*/ 458413 w 2657253"/>
            <a:gd name="connsiteY8" fmla="*/ 460143 h 1870751"/>
            <a:gd name="connsiteX9" fmla="*/ 210811 w 2657253"/>
            <a:gd name="connsiteY9" fmla="*/ 706030 h 1870751"/>
            <a:gd name="connsiteX10" fmla="*/ 53777 w 2657253"/>
            <a:gd name="connsiteY10" fmla="*/ 970899 h 1870751"/>
            <a:gd name="connsiteX11" fmla="*/ 20 w 2657253"/>
            <a:gd name="connsiteY11" fmla="*/ 1233260 h 1870751"/>
            <a:gd name="connsiteX12" fmla="*/ 53897 w 2657253"/>
            <a:gd name="connsiteY12" fmla="*/ 1471905 h 1870751"/>
            <a:gd name="connsiteX13" fmla="*/ 211051 w 2657253"/>
            <a:gd name="connsiteY13" fmla="*/ 1667456 h 1870751"/>
            <a:gd name="connsiteX14" fmla="*/ 458743 w 2657253"/>
            <a:gd name="connsiteY14" fmla="*/ 1804103 h 1870751"/>
            <a:gd name="connsiteX15" fmla="*/ 776906 w 2657253"/>
            <a:gd name="connsiteY15" fmla="*/ 1870751 h 1870751"/>
            <a:gd name="connsiteX16" fmla="*/ 1139769 w 2657253"/>
            <a:gd name="connsiteY16" fmla="*/ 1862003 h 1870751"/>
            <a:gd name="connsiteX17" fmla="*/ 1517936 w 2657253"/>
            <a:gd name="connsiteY17" fmla="*/ 1778595 h 1870751"/>
            <a:gd name="connsiteX18" fmla="*/ 1880766 w 2657253"/>
            <a:gd name="connsiteY18" fmla="*/ 1627266 h 1870751"/>
            <a:gd name="connsiteX19" fmla="*/ 2198860 w 2657253"/>
            <a:gd name="connsiteY19" fmla="*/ 1420260 h 1870751"/>
            <a:gd name="connsiteX20" fmla="*/ 2446457 w 2657253"/>
            <a:gd name="connsiteY20" fmla="*/ 1174374 h 1870751"/>
            <a:gd name="connsiteX21" fmla="*/ 2603496 w 2657253"/>
            <a:gd name="connsiteY21" fmla="*/ 909504 h 1870751"/>
            <a:gd name="connsiteX22" fmla="*/ 2657253 w 2657253"/>
            <a:gd name="connsiteY22" fmla="*/ 647126 h 1870751"/>
            <a:gd name="connsiteX0" fmla="*/ 2657253 w 2657253"/>
            <a:gd name="connsiteY0" fmla="*/ 647126 h 1870751"/>
            <a:gd name="connsiteX1" fmla="*/ 2603371 w 2657253"/>
            <a:gd name="connsiteY1" fmla="*/ 408499 h 1870751"/>
            <a:gd name="connsiteX2" fmla="*/ 2446222 w 2657253"/>
            <a:gd name="connsiteY2" fmla="*/ 212948 h 1870751"/>
            <a:gd name="connsiteX3" fmla="*/ 2198530 w 2657253"/>
            <a:gd name="connsiteY3" fmla="*/ 76300 h 1870751"/>
            <a:gd name="connsiteX4" fmla="*/ 1880363 w 2657253"/>
            <a:gd name="connsiteY4" fmla="*/ 9653 h 1870751"/>
            <a:gd name="connsiteX5" fmla="*/ 1517499 w 2657253"/>
            <a:gd name="connsiteY5" fmla="*/ 18382 h 1870751"/>
            <a:gd name="connsiteX6" fmla="*/ 1139338 w 2657253"/>
            <a:gd name="connsiteY6" fmla="*/ 101809 h 1870751"/>
            <a:gd name="connsiteX7" fmla="*/ 776508 w 2657253"/>
            <a:gd name="connsiteY7" fmla="*/ 253137 h 1870751"/>
            <a:gd name="connsiteX8" fmla="*/ 458413 w 2657253"/>
            <a:gd name="connsiteY8" fmla="*/ 460143 h 1870751"/>
            <a:gd name="connsiteX9" fmla="*/ 210811 w 2657253"/>
            <a:gd name="connsiteY9" fmla="*/ 706030 h 1870751"/>
            <a:gd name="connsiteX10" fmla="*/ 53777 w 2657253"/>
            <a:gd name="connsiteY10" fmla="*/ 970899 h 1870751"/>
            <a:gd name="connsiteX11" fmla="*/ 20 w 2657253"/>
            <a:gd name="connsiteY11" fmla="*/ 1233260 h 1870751"/>
            <a:gd name="connsiteX12" fmla="*/ 53897 w 2657253"/>
            <a:gd name="connsiteY12" fmla="*/ 1471905 h 1870751"/>
            <a:gd name="connsiteX13" fmla="*/ 211051 w 2657253"/>
            <a:gd name="connsiteY13" fmla="*/ 1667456 h 1870751"/>
            <a:gd name="connsiteX14" fmla="*/ 458743 w 2657253"/>
            <a:gd name="connsiteY14" fmla="*/ 1804103 h 1870751"/>
            <a:gd name="connsiteX15" fmla="*/ 776906 w 2657253"/>
            <a:gd name="connsiteY15" fmla="*/ 1870751 h 1870751"/>
            <a:gd name="connsiteX16" fmla="*/ 1139769 w 2657253"/>
            <a:gd name="connsiteY16" fmla="*/ 1862003 h 1870751"/>
            <a:gd name="connsiteX17" fmla="*/ 1517936 w 2657253"/>
            <a:gd name="connsiteY17" fmla="*/ 1778595 h 1870751"/>
            <a:gd name="connsiteX18" fmla="*/ 1880766 w 2657253"/>
            <a:gd name="connsiteY18" fmla="*/ 1627266 h 1870751"/>
            <a:gd name="connsiteX19" fmla="*/ 2198860 w 2657253"/>
            <a:gd name="connsiteY19" fmla="*/ 1420260 h 1870751"/>
            <a:gd name="connsiteX20" fmla="*/ 2446457 w 2657253"/>
            <a:gd name="connsiteY20" fmla="*/ 1174374 h 1870751"/>
            <a:gd name="connsiteX21" fmla="*/ 2603496 w 2657253"/>
            <a:gd name="connsiteY21" fmla="*/ 909504 h 1870751"/>
            <a:gd name="connsiteX22" fmla="*/ 2657253 w 2657253"/>
            <a:gd name="connsiteY22" fmla="*/ 647126 h 1870751"/>
            <a:gd name="connsiteX0" fmla="*/ 2657253 w 2657253"/>
            <a:gd name="connsiteY0" fmla="*/ 647126 h 1870751"/>
            <a:gd name="connsiteX1" fmla="*/ 2603371 w 2657253"/>
            <a:gd name="connsiteY1" fmla="*/ 408499 h 1870751"/>
            <a:gd name="connsiteX2" fmla="*/ 2446222 w 2657253"/>
            <a:gd name="connsiteY2" fmla="*/ 212948 h 1870751"/>
            <a:gd name="connsiteX3" fmla="*/ 2198530 w 2657253"/>
            <a:gd name="connsiteY3" fmla="*/ 76300 h 1870751"/>
            <a:gd name="connsiteX4" fmla="*/ 1880363 w 2657253"/>
            <a:gd name="connsiteY4" fmla="*/ 9653 h 1870751"/>
            <a:gd name="connsiteX5" fmla="*/ 1517499 w 2657253"/>
            <a:gd name="connsiteY5" fmla="*/ 18382 h 1870751"/>
            <a:gd name="connsiteX6" fmla="*/ 1139338 w 2657253"/>
            <a:gd name="connsiteY6" fmla="*/ 101809 h 1870751"/>
            <a:gd name="connsiteX7" fmla="*/ 776508 w 2657253"/>
            <a:gd name="connsiteY7" fmla="*/ 253137 h 1870751"/>
            <a:gd name="connsiteX8" fmla="*/ 458413 w 2657253"/>
            <a:gd name="connsiteY8" fmla="*/ 460143 h 1870751"/>
            <a:gd name="connsiteX9" fmla="*/ 210811 w 2657253"/>
            <a:gd name="connsiteY9" fmla="*/ 706030 h 1870751"/>
            <a:gd name="connsiteX10" fmla="*/ 53777 w 2657253"/>
            <a:gd name="connsiteY10" fmla="*/ 970899 h 1870751"/>
            <a:gd name="connsiteX11" fmla="*/ 20 w 2657253"/>
            <a:gd name="connsiteY11" fmla="*/ 1233260 h 1870751"/>
            <a:gd name="connsiteX12" fmla="*/ 53897 w 2657253"/>
            <a:gd name="connsiteY12" fmla="*/ 1471905 h 1870751"/>
            <a:gd name="connsiteX13" fmla="*/ 211051 w 2657253"/>
            <a:gd name="connsiteY13" fmla="*/ 1667456 h 1870751"/>
            <a:gd name="connsiteX14" fmla="*/ 458743 w 2657253"/>
            <a:gd name="connsiteY14" fmla="*/ 1804103 h 1870751"/>
            <a:gd name="connsiteX15" fmla="*/ 776906 w 2657253"/>
            <a:gd name="connsiteY15" fmla="*/ 1870751 h 1870751"/>
            <a:gd name="connsiteX16" fmla="*/ 1139769 w 2657253"/>
            <a:gd name="connsiteY16" fmla="*/ 1862003 h 1870751"/>
            <a:gd name="connsiteX17" fmla="*/ 1517936 w 2657253"/>
            <a:gd name="connsiteY17" fmla="*/ 1778595 h 1870751"/>
            <a:gd name="connsiteX18" fmla="*/ 1880766 w 2657253"/>
            <a:gd name="connsiteY18" fmla="*/ 1627266 h 1870751"/>
            <a:gd name="connsiteX19" fmla="*/ 2198860 w 2657253"/>
            <a:gd name="connsiteY19" fmla="*/ 1420260 h 1870751"/>
            <a:gd name="connsiteX20" fmla="*/ 2446457 w 2657253"/>
            <a:gd name="connsiteY20" fmla="*/ 1174374 h 1870751"/>
            <a:gd name="connsiteX21" fmla="*/ 2603496 w 2657253"/>
            <a:gd name="connsiteY21" fmla="*/ 909504 h 1870751"/>
            <a:gd name="connsiteX22" fmla="*/ 2657253 w 2657253"/>
            <a:gd name="connsiteY22" fmla="*/ 647126 h 1870751"/>
            <a:gd name="connsiteX0" fmla="*/ 2657253 w 2657253"/>
            <a:gd name="connsiteY0" fmla="*/ 647126 h 1870751"/>
            <a:gd name="connsiteX1" fmla="*/ 2603371 w 2657253"/>
            <a:gd name="connsiteY1" fmla="*/ 408499 h 1870751"/>
            <a:gd name="connsiteX2" fmla="*/ 2446222 w 2657253"/>
            <a:gd name="connsiteY2" fmla="*/ 212948 h 1870751"/>
            <a:gd name="connsiteX3" fmla="*/ 2198530 w 2657253"/>
            <a:gd name="connsiteY3" fmla="*/ 76300 h 1870751"/>
            <a:gd name="connsiteX4" fmla="*/ 1880363 w 2657253"/>
            <a:gd name="connsiteY4" fmla="*/ 9653 h 1870751"/>
            <a:gd name="connsiteX5" fmla="*/ 1517499 w 2657253"/>
            <a:gd name="connsiteY5" fmla="*/ 18382 h 1870751"/>
            <a:gd name="connsiteX6" fmla="*/ 1139338 w 2657253"/>
            <a:gd name="connsiteY6" fmla="*/ 101809 h 1870751"/>
            <a:gd name="connsiteX7" fmla="*/ 776508 w 2657253"/>
            <a:gd name="connsiteY7" fmla="*/ 253137 h 1870751"/>
            <a:gd name="connsiteX8" fmla="*/ 458413 w 2657253"/>
            <a:gd name="connsiteY8" fmla="*/ 460143 h 1870751"/>
            <a:gd name="connsiteX9" fmla="*/ 210811 w 2657253"/>
            <a:gd name="connsiteY9" fmla="*/ 706030 h 1870751"/>
            <a:gd name="connsiteX10" fmla="*/ 53777 w 2657253"/>
            <a:gd name="connsiteY10" fmla="*/ 970899 h 1870751"/>
            <a:gd name="connsiteX11" fmla="*/ 20 w 2657253"/>
            <a:gd name="connsiteY11" fmla="*/ 1233260 h 1870751"/>
            <a:gd name="connsiteX12" fmla="*/ 53897 w 2657253"/>
            <a:gd name="connsiteY12" fmla="*/ 1471905 h 1870751"/>
            <a:gd name="connsiteX13" fmla="*/ 211051 w 2657253"/>
            <a:gd name="connsiteY13" fmla="*/ 1667456 h 1870751"/>
            <a:gd name="connsiteX14" fmla="*/ 458743 w 2657253"/>
            <a:gd name="connsiteY14" fmla="*/ 1804103 h 1870751"/>
            <a:gd name="connsiteX15" fmla="*/ 776906 w 2657253"/>
            <a:gd name="connsiteY15" fmla="*/ 1870751 h 1870751"/>
            <a:gd name="connsiteX16" fmla="*/ 1139769 w 2657253"/>
            <a:gd name="connsiteY16" fmla="*/ 1862003 h 1870751"/>
            <a:gd name="connsiteX17" fmla="*/ 1517936 w 2657253"/>
            <a:gd name="connsiteY17" fmla="*/ 1778595 h 1870751"/>
            <a:gd name="connsiteX18" fmla="*/ 1880766 w 2657253"/>
            <a:gd name="connsiteY18" fmla="*/ 1627266 h 1870751"/>
            <a:gd name="connsiteX19" fmla="*/ 2198860 w 2657253"/>
            <a:gd name="connsiteY19" fmla="*/ 1420260 h 1870751"/>
            <a:gd name="connsiteX20" fmla="*/ 2446457 w 2657253"/>
            <a:gd name="connsiteY20" fmla="*/ 1174374 h 1870751"/>
            <a:gd name="connsiteX21" fmla="*/ 2603496 w 2657253"/>
            <a:gd name="connsiteY21" fmla="*/ 909504 h 1870751"/>
            <a:gd name="connsiteX22" fmla="*/ 2657253 w 2657253"/>
            <a:gd name="connsiteY22" fmla="*/ 647126 h 1870751"/>
            <a:gd name="connsiteX0" fmla="*/ 2657253 w 2657253"/>
            <a:gd name="connsiteY0" fmla="*/ 647126 h 1880401"/>
            <a:gd name="connsiteX1" fmla="*/ 2603371 w 2657253"/>
            <a:gd name="connsiteY1" fmla="*/ 408499 h 1880401"/>
            <a:gd name="connsiteX2" fmla="*/ 2446222 w 2657253"/>
            <a:gd name="connsiteY2" fmla="*/ 212948 h 1880401"/>
            <a:gd name="connsiteX3" fmla="*/ 2198530 w 2657253"/>
            <a:gd name="connsiteY3" fmla="*/ 76300 h 1880401"/>
            <a:gd name="connsiteX4" fmla="*/ 1880363 w 2657253"/>
            <a:gd name="connsiteY4" fmla="*/ 9653 h 1880401"/>
            <a:gd name="connsiteX5" fmla="*/ 1517499 w 2657253"/>
            <a:gd name="connsiteY5" fmla="*/ 18382 h 1880401"/>
            <a:gd name="connsiteX6" fmla="*/ 1139338 w 2657253"/>
            <a:gd name="connsiteY6" fmla="*/ 101809 h 1880401"/>
            <a:gd name="connsiteX7" fmla="*/ 776508 w 2657253"/>
            <a:gd name="connsiteY7" fmla="*/ 253137 h 1880401"/>
            <a:gd name="connsiteX8" fmla="*/ 458413 w 2657253"/>
            <a:gd name="connsiteY8" fmla="*/ 460143 h 1880401"/>
            <a:gd name="connsiteX9" fmla="*/ 210811 w 2657253"/>
            <a:gd name="connsiteY9" fmla="*/ 706030 h 1880401"/>
            <a:gd name="connsiteX10" fmla="*/ 53777 w 2657253"/>
            <a:gd name="connsiteY10" fmla="*/ 970899 h 1880401"/>
            <a:gd name="connsiteX11" fmla="*/ 20 w 2657253"/>
            <a:gd name="connsiteY11" fmla="*/ 1233260 h 1880401"/>
            <a:gd name="connsiteX12" fmla="*/ 53897 w 2657253"/>
            <a:gd name="connsiteY12" fmla="*/ 1471905 h 1880401"/>
            <a:gd name="connsiteX13" fmla="*/ 211051 w 2657253"/>
            <a:gd name="connsiteY13" fmla="*/ 1667456 h 1880401"/>
            <a:gd name="connsiteX14" fmla="*/ 458743 w 2657253"/>
            <a:gd name="connsiteY14" fmla="*/ 1804103 h 1880401"/>
            <a:gd name="connsiteX15" fmla="*/ 776906 w 2657253"/>
            <a:gd name="connsiteY15" fmla="*/ 1870751 h 1880401"/>
            <a:gd name="connsiteX16" fmla="*/ 1139769 w 2657253"/>
            <a:gd name="connsiteY16" fmla="*/ 1862003 h 1880401"/>
            <a:gd name="connsiteX17" fmla="*/ 1517936 w 2657253"/>
            <a:gd name="connsiteY17" fmla="*/ 1778595 h 1880401"/>
            <a:gd name="connsiteX18" fmla="*/ 1880766 w 2657253"/>
            <a:gd name="connsiteY18" fmla="*/ 1627266 h 1880401"/>
            <a:gd name="connsiteX19" fmla="*/ 2198860 w 2657253"/>
            <a:gd name="connsiteY19" fmla="*/ 1420260 h 1880401"/>
            <a:gd name="connsiteX20" fmla="*/ 2446457 w 2657253"/>
            <a:gd name="connsiteY20" fmla="*/ 1174374 h 1880401"/>
            <a:gd name="connsiteX21" fmla="*/ 2603496 w 2657253"/>
            <a:gd name="connsiteY21" fmla="*/ 909504 h 1880401"/>
            <a:gd name="connsiteX22" fmla="*/ 2657253 w 2657253"/>
            <a:gd name="connsiteY22" fmla="*/ 647126 h 1880401"/>
            <a:gd name="connsiteX0" fmla="*/ 2657253 w 2657253"/>
            <a:gd name="connsiteY0" fmla="*/ 647126 h 1880401"/>
            <a:gd name="connsiteX1" fmla="*/ 2603371 w 2657253"/>
            <a:gd name="connsiteY1" fmla="*/ 408499 h 1880401"/>
            <a:gd name="connsiteX2" fmla="*/ 2446222 w 2657253"/>
            <a:gd name="connsiteY2" fmla="*/ 212948 h 1880401"/>
            <a:gd name="connsiteX3" fmla="*/ 2198530 w 2657253"/>
            <a:gd name="connsiteY3" fmla="*/ 76300 h 1880401"/>
            <a:gd name="connsiteX4" fmla="*/ 1880363 w 2657253"/>
            <a:gd name="connsiteY4" fmla="*/ 9653 h 1880401"/>
            <a:gd name="connsiteX5" fmla="*/ 1517499 w 2657253"/>
            <a:gd name="connsiteY5" fmla="*/ 18382 h 1880401"/>
            <a:gd name="connsiteX6" fmla="*/ 1139338 w 2657253"/>
            <a:gd name="connsiteY6" fmla="*/ 101809 h 1880401"/>
            <a:gd name="connsiteX7" fmla="*/ 776508 w 2657253"/>
            <a:gd name="connsiteY7" fmla="*/ 253137 h 1880401"/>
            <a:gd name="connsiteX8" fmla="*/ 458413 w 2657253"/>
            <a:gd name="connsiteY8" fmla="*/ 460143 h 1880401"/>
            <a:gd name="connsiteX9" fmla="*/ 210811 w 2657253"/>
            <a:gd name="connsiteY9" fmla="*/ 706030 h 1880401"/>
            <a:gd name="connsiteX10" fmla="*/ 53777 w 2657253"/>
            <a:gd name="connsiteY10" fmla="*/ 970899 h 1880401"/>
            <a:gd name="connsiteX11" fmla="*/ 20 w 2657253"/>
            <a:gd name="connsiteY11" fmla="*/ 1233260 h 1880401"/>
            <a:gd name="connsiteX12" fmla="*/ 53897 w 2657253"/>
            <a:gd name="connsiteY12" fmla="*/ 1471905 h 1880401"/>
            <a:gd name="connsiteX13" fmla="*/ 211051 w 2657253"/>
            <a:gd name="connsiteY13" fmla="*/ 1667456 h 1880401"/>
            <a:gd name="connsiteX14" fmla="*/ 458743 w 2657253"/>
            <a:gd name="connsiteY14" fmla="*/ 1804103 h 1880401"/>
            <a:gd name="connsiteX15" fmla="*/ 776906 w 2657253"/>
            <a:gd name="connsiteY15" fmla="*/ 1870751 h 1880401"/>
            <a:gd name="connsiteX16" fmla="*/ 1139769 w 2657253"/>
            <a:gd name="connsiteY16" fmla="*/ 1862003 h 1880401"/>
            <a:gd name="connsiteX17" fmla="*/ 1517936 w 2657253"/>
            <a:gd name="connsiteY17" fmla="*/ 1778595 h 1880401"/>
            <a:gd name="connsiteX18" fmla="*/ 1880766 w 2657253"/>
            <a:gd name="connsiteY18" fmla="*/ 1627266 h 1880401"/>
            <a:gd name="connsiteX19" fmla="*/ 2198860 w 2657253"/>
            <a:gd name="connsiteY19" fmla="*/ 1420260 h 1880401"/>
            <a:gd name="connsiteX20" fmla="*/ 2446457 w 2657253"/>
            <a:gd name="connsiteY20" fmla="*/ 1174374 h 1880401"/>
            <a:gd name="connsiteX21" fmla="*/ 2603496 w 2657253"/>
            <a:gd name="connsiteY21" fmla="*/ 909504 h 1880401"/>
            <a:gd name="connsiteX22" fmla="*/ 2657253 w 2657253"/>
            <a:gd name="connsiteY22" fmla="*/ 647126 h 1880401"/>
            <a:gd name="connsiteX0" fmla="*/ 2657253 w 2657253"/>
            <a:gd name="connsiteY0" fmla="*/ 647126 h 1880401"/>
            <a:gd name="connsiteX1" fmla="*/ 2603371 w 2657253"/>
            <a:gd name="connsiteY1" fmla="*/ 408499 h 1880401"/>
            <a:gd name="connsiteX2" fmla="*/ 2446222 w 2657253"/>
            <a:gd name="connsiteY2" fmla="*/ 212948 h 1880401"/>
            <a:gd name="connsiteX3" fmla="*/ 2198530 w 2657253"/>
            <a:gd name="connsiteY3" fmla="*/ 76300 h 1880401"/>
            <a:gd name="connsiteX4" fmla="*/ 1880363 w 2657253"/>
            <a:gd name="connsiteY4" fmla="*/ 9653 h 1880401"/>
            <a:gd name="connsiteX5" fmla="*/ 1517499 w 2657253"/>
            <a:gd name="connsiteY5" fmla="*/ 18382 h 1880401"/>
            <a:gd name="connsiteX6" fmla="*/ 1139338 w 2657253"/>
            <a:gd name="connsiteY6" fmla="*/ 101809 h 1880401"/>
            <a:gd name="connsiteX7" fmla="*/ 776508 w 2657253"/>
            <a:gd name="connsiteY7" fmla="*/ 253137 h 1880401"/>
            <a:gd name="connsiteX8" fmla="*/ 458413 w 2657253"/>
            <a:gd name="connsiteY8" fmla="*/ 460143 h 1880401"/>
            <a:gd name="connsiteX9" fmla="*/ 210811 w 2657253"/>
            <a:gd name="connsiteY9" fmla="*/ 706030 h 1880401"/>
            <a:gd name="connsiteX10" fmla="*/ 53777 w 2657253"/>
            <a:gd name="connsiteY10" fmla="*/ 970899 h 1880401"/>
            <a:gd name="connsiteX11" fmla="*/ 20 w 2657253"/>
            <a:gd name="connsiteY11" fmla="*/ 1233260 h 1880401"/>
            <a:gd name="connsiteX12" fmla="*/ 53897 w 2657253"/>
            <a:gd name="connsiteY12" fmla="*/ 1471905 h 1880401"/>
            <a:gd name="connsiteX13" fmla="*/ 211051 w 2657253"/>
            <a:gd name="connsiteY13" fmla="*/ 1667456 h 1880401"/>
            <a:gd name="connsiteX14" fmla="*/ 458743 w 2657253"/>
            <a:gd name="connsiteY14" fmla="*/ 1804103 h 1880401"/>
            <a:gd name="connsiteX15" fmla="*/ 776906 w 2657253"/>
            <a:gd name="connsiteY15" fmla="*/ 1870751 h 1880401"/>
            <a:gd name="connsiteX16" fmla="*/ 1139769 w 2657253"/>
            <a:gd name="connsiteY16" fmla="*/ 1862003 h 1880401"/>
            <a:gd name="connsiteX17" fmla="*/ 1517936 w 2657253"/>
            <a:gd name="connsiteY17" fmla="*/ 1778595 h 1880401"/>
            <a:gd name="connsiteX18" fmla="*/ 1880766 w 2657253"/>
            <a:gd name="connsiteY18" fmla="*/ 1627266 h 1880401"/>
            <a:gd name="connsiteX19" fmla="*/ 2198860 w 2657253"/>
            <a:gd name="connsiteY19" fmla="*/ 1420260 h 1880401"/>
            <a:gd name="connsiteX20" fmla="*/ 2446457 w 2657253"/>
            <a:gd name="connsiteY20" fmla="*/ 1174374 h 1880401"/>
            <a:gd name="connsiteX21" fmla="*/ 2603496 w 2657253"/>
            <a:gd name="connsiteY21" fmla="*/ 909504 h 1880401"/>
            <a:gd name="connsiteX22" fmla="*/ 2657253 w 2657253"/>
            <a:gd name="connsiteY22" fmla="*/ 647126 h 1880401"/>
            <a:gd name="connsiteX0" fmla="*/ 2657253 w 2657253"/>
            <a:gd name="connsiteY0" fmla="*/ 647126 h 1880401"/>
            <a:gd name="connsiteX1" fmla="*/ 2603371 w 2657253"/>
            <a:gd name="connsiteY1" fmla="*/ 408499 h 1880401"/>
            <a:gd name="connsiteX2" fmla="*/ 2446222 w 2657253"/>
            <a:gd name="connsiteY2" fmla="*/ 212948 h 1880401"/>
            <a:gd name="connsiteX3" fmla="*/ 2198530 w 2657253"/>
            <a:gd name="connsiteY3" fmla="*/ 76300 h 1880401"/>
            <a:gd name="connsiteX4" fmla="*/ 1880363 w 2657253"/>
            <a:gd name="connsiteY4" fmla="*/ 9653 h 1880401"/>
            <a:gd name="connsiteX5" fmla="*/ 1517499 w 2657253"/>
            <a:gd name="connsiteY5" fmla="*/ 18382 h 1880401"/>
            <a:gd name="connsiteX6" fmla="*/ 1139338 w 2657253"/>
            <a:gd name="connsiteY6" fmla="*/ 101809 h 1880401"/>
            <a:gd name="connsiteX7" fmla="*/ 776508 w 2657253"/>
            <a:gd name="connsiteY7" fmla="*/ 253137 h 1880401"/>
            <a:gd name="connsiteX8" fmla="*/ 458413 w 2657253"/>
            <a:gd name="connsiteY8" fmla="*/ 460143 h 1880401"/>
            <a:gd name="connsiteX9" fmla="*/ 210811 w 2657253"/>
            <a:gd name="connsiteY9" fmla="*/ 706030 h 1880401"/>
            <a:gd name="connsiteX10" fmla="*/ 53777 w 2657253"/>
            <a:gd name="connsiteY10" fmla="*/ 970899 h 1880401"/>
            <a:gd name="connsiteX11" fmla="*/ 20 w 2657253"/>
            <a:gd name="connsiteY11" fmla="*/ 1233260 h 1880401"/>
            <a:gd name="connsiteX12" fmla="*/ 53897 w 2657253"/>
            <a:gd name="connsiteY12" fmla="*/ 1471905 h 1880401"/>
            <a:gd name="connsiteX13" fmla="*/ 211051 w 2657253"/>
            <a:gd name="connsiteY13" fmla="*/ 1667456 h 1880401"/>
            <a:gd name="connsiteX14" fmla="*/ 458743 w 2657253"/>
            <a:gd name="connsiteY14" fmla="*/ 1804103 h 1880401"/>
            <a:gd name="connsiteX15" fmla="*/ 776906 w 2657253"/>
            <a:gd name="connsiteY15" fmla="*/ 1870751 h 1880401"/>
            <a:gd name="connsiteX16" fmla="*/ 1139769 w 2657253"/>
            <a:gd name="connsiteY16" fmla="*/ 1862003 h 1880401"/>
            <a:gd name="connsiteX17" fmla="*/ 1517936 w 2657253"/>
            <a:gd name="connsiteY17" fmla="*/ 1778595 h 1880401"/>
            <a:gd name="connsiteX18" fmla="*/ 1880766 w 2657253"/>
            <a:gd name="connsiteY18" fmla="*/ 1627266 h 1880401"/>
            <a:gd name="connsiteX19" fmla="*/ 2198860 w 2657253"/>
            <a:gd name="connsiteY19" fmla="*/ 1420260 h 1880401"/>
            <a:gd name="connsiteX20" fmla="*/ 2446457 w 2657253"/>
            <a:gd name="connsiteY20" fmla="*/ 1174374 h 1880401"/>
            <a:gd name="connsiteX21" fmla="*/ 2603496 w 2657253"/>
            <a:gd name="connsiteY21" fmla="*/ 909504 h 1880401"/>
            <a:gd name="connsiteX22" fmla="*/ 2657253 w 2657253"/>
            <a:gd name="connsiteY22" fmla="*/ 647126 h 1880401"/>
            <a:gd name="connsiteX0" fmla="*/ 2657253 w 2657253"/>
            <a:gd name="connsiteY0" fmla="*/ 647126 h 1880401"/>
            <a:gd name="connsiteX1" fmla="*/ 2603371 w 2657253"/>
            <a:gd name="connsiteY1" fmla="*/ 408499 h 1880401"/>
            <a:gd name="connsiteX2" fmla="*/ 2446222 w 2657253"/>
            <a:gd name="connsiteY2" fmla="*/ 212948 h 1880401"/>
            <a:gd name="connsiteX3" fmla="*/ 2198530 w 2657253"/>
            <a:gd name="connsiteY3" fmla="*/ 76300 h 1880401"/>
            <a:gd name="connsiteX4" fmla="*/ 1880363 w 2657253"/>
            <a:gd name="connsiteY4" fmla="*/ 9653 h 1880401"/>
            <a:gd name="connsiteX5" fmla="*/ 1517499 w 2657253"/>
            <a:gd name="connsiteY5" fmla="*/ 18382 h 1880401"/>
            <a:gd name="connsiteX6" fmla="*/ 1139338 w 2657253"/>
            <a:gd name="connsiteY6" fmla="*/ 101809 h 1880401"/>
            <a:gd name="connsiteX7" fmla="*/ 776508 w 2657253"/>
            <a:gd name="connsiteY7" fmla="*/ 253137 h 1880401"/>
            <a:gd name="connsiteX8" fmla="*/ 458413 w 2657253"/>
            <a:gd name="connsiteY8" fmla="*/ 460143 h 1880401"/>
            <a:gd name="connsiteX9" fmla="*/ 210811 w 2657253"/>
            <a:gd name="connsiteY9" fmla="*/ 706030 h 1880401"/>
            <a:gd name="connsiteX10" fmla="*/ 53777 w 2657253"/>
            <a:gd name="connsiteY10" fmla="*/ 970899 h 1880401"/>
            <a:gd name="connsiteX11" fmla="*/ 20 w 2657253"/>
            <a:gd name="connsiteY11" fmla="*/ 1233260 h 1880401"/>
            <a:gd name="connsiteX12" fmla="*/ 53897 w 2657253"/>
            <a:gd name="connsiteY12" fmla="*/ 1471905 h 1880401"/>
            <a:gd name="connsiteX13" fmla="*/ 211051 w 2657253"/>
            <a:gd name="connsiteY13" fmla="*/ 1667456 h 1880401"/>
            <a:gd name="connsiteX14" fmla="*/ 458743 w 2657253"/>
            <a:gd name="connsiteY14" fmla="*/ 1804103 h 1880401"/>
            <a:gd name="connsiteX15" fmla="*/ 776906 w 2657253"/>
            <a:gd name="connsiteY15" fmla="*/ 1870751 h 1880401"/>
            <a:gd name="connsiteX16" fmla="*/ 1139769 w 2657253"/>
            <a:gd name="connsiteY16" fmla="*/ 1862003 h 1880401"/>
            <a:gd name="connsiteX17" fmla="*/ 1517936 w 2657253"/>
            <a:gd name="connsiteY17" fmla="*/ 1778595 h 1880401"/>
            <a:gd name="connsiteX18" fmla="*/ 1880766 w 2657253"/>
            <a:gd name="connsiteY18" fmla="*/ 1627266 h 1880401"/>
            <a:gd name="connsiteX19" fmla="*/ 2198860 w 2657253"/>
            <a:gd name="connsiteY19" fmla="*/ 1420260 h 1880401"/>
            <a:gd name="connsiteX20" fmla="*/ 2446457 w 2657253"/>
            <a:gd name="connsiteY20" fmla="*/ 1174374 h 1880401"/>
            <a:gd name="connsiteX21" fmla="*/ 2603496 w 2657253"/>
            <a:gd name="connsiteY21" fmla="*/ 909504 h 1880401"/>
            <a:gd name="connsiteX22" fmla="*/ 2657253 w 2657253"/>
            <a:gd name="connsiteY22" fmla="*/ 647126 h 1880401"/>
            <a:gd name="connsiteX0" fmla="*/ 2657253 w 2657253"/>
            <a:gd name="connsiteY0" fmla="*/ 647126 h 1880401"/>
            <a:gd name="connsiteX1" fmla="*/ 2603371 w 2657253"/>
            <a:gd name="connsiteY1" fmla="*/ 408499 h 1880401"/>
            <a:gd name="connsiteX2" fmla="*/ 2446222 w 2657253"/>
            <a:gd name="connsiteY2" fmla="*/ 212948 h 1880401"/>
            <a:gd name="connsiteX3" fmla="*/ 2198530 w 2657253"/>
            <a:gd name="connsiteY3" fmla="*/ 76300 h 1880401"/>
            <a:gd name="connsiteX4" fmla="*/ 1880363 w 2657253"/>
            <a:gd name="connsiteY4" fmla="*/ 9653 h 1880401"/>
            <a:gd name="connsiteX5" fmla="*/ 1517499 w 2657253"/>
            <a:gd name="connsiteY5" fmla="*/ 18382 h 1880401"/>
            <a:gd name="connsiteX6" fmla="*/ 1139338 w 2657253"/>
            <a:gd name="connsiteY6" fmla="*/ 101809 h 1880401"/>
            <a:gd name="connsiteX7" fmla="*/ 776508 w 2657253"/>
            <a:gd name="connsiteY7" fmla="*/ 253137 h 1880401"/>
            <a:gd name="connsiteX8" fmla="*/ 458413 w 2657253"/>
            <a:gd name="connsiteY8" fmla="*/ 460143 h 1880401"/>
            <a:gd name="connsiteX9" fmla="*/ 210811 w 2657253"/>
            <a:gd name="connsiteY9" fmla="*/ 706030 h 1880401"/>
            <a:gd name="connsiteX10" fmla="*/ 53777 w 2657253"/>
            <a:gd name="connsiteY10" fmla="*/ 970899 h 1880401"/>
            <a:gd name="connsiteX11" fmla="*/ 20 w 2657253"/>
            <a:gd name="connsiteY11" fmla="*/ 1233260 h 1880401"/>
            <a:gd name="connsiteX12" fmla="*/ 53897 w 2657253"/>
            <a:gd name="connsiteY12" fmla="*/ 1471905 h 1880401"/>
            <a:gd name="connsiteX13" fmla="*/ 211051 w 2657253"/>
            <a:gd name="connsiteY13" fmla="*/ 1667456 h 1880401"/>
            <a:gd name="connsiteX14" fmla="*/ 458743 w 2657253"/>
            <a:gd name="connsiteY14" fmla="*/ 1804103 h 1880401"/>
            <a:gd name="connsiteX15" fmla="*/ 776906 w 2657253"/>
            <a:gd name="connsiteY15" fmla="*/ 1870751 h 1880401"/>
            <a:gd name="connsiteX16" fmla="*/ 1139769 w 2657253"/>
            <a:gd name="connsiteY16" fmla="*/ 1862003 h 1880401"/>
            <a:gd name="connsiteX17" fmla="*/ 1517936 w 2657253"/>
            <a:gd name="connsiteY17" fmla="*/ 1778595 h 1880401"/>
            <a:gd name="connsiteX18" fmla="*/ 1880766 w 2657253"/>
            <a:gd name="connsiteY18" fmla="*/ 1627266 h 1880401"/>
            <a:gd name="connsiteX19" fmla="*/ 2198860 w 2657253"/>
            <a:gd name="connsiteY19" fmla="*/ 1420260 h 1880401"/>
            <a:gd name="connsiteX20" fmla="*/ 2446457 w 2657253"/>
            <a:gd name="connsiteY20" fmla="*/ 1174374 h 1880401"/>
            <a:gd name="connsiteX21" fmla="*/ 2603496 w 2657253"/>
            <a:gd name="connsiteY21" fmla="*/ 909504 h 1880401"/>
            <a:gd name="connsiteX22" fmla="*/ 2657253 w 2657253"/>
            <a:gd name="connsiteY22" fmla="*/ 647126 h 1880401"/>
            <a:gd name="connsiteX0" fmla="*/ 2657253 w 2657253"/>
            <a:gd name="connsiteY0" fmla="*/ 647126 h 1880401"/>
            <a:gd name="connsiteX1" fmla="*/ 2603371 w 2657253"/>
            <a:gd name="connsiteY1" fmla="*/ 408499 h 1880401"/>
            <a:gd name="connsiteX2" fmla="*/ 2446222 w 2657253"/>
            <a:gd name="connsiteY2" fmla="*/ 212948 h 1880401"/>
            <a:gd name="connsiteX3" fmla="*/ 2198530 w 2657253"/>
            <a:gd name="connsiteY3" fmla="*/ 76300 h 1880401"/>
            <a:gd name="connsiteX4" fmla="*/ 1880363 w 2657253"/>
            <a:gd name="connsiteY4" fmla="*/ 9653 h 1880401"/>
            <a:gd name="connsiteX5" fmla="*/ 1517499 w 2657253"/>
            <a:gd name="connsiteY5" fmla="*/ 18382 h 1880401"/>
            <a:gd name="connsiteX6" fmla="*/ 1139338 w 2657253"/>
            <a:gd name="connsiteY6" fmla="*/ 101809 h 1880401"/>
            <a:gd name="connsiteX7" fmla="*/ 776508 w 2657253"/>
            <a:gd name="connsiteY7" fmla="*/ 253137 h 1880401"/>
            <a:gd name="connsiteX8" fmla="*/ 458413 w 2657253"/>
            <a:gd name="connsiteY8" fmla="*/ 460143 h 1880401"/>
            <a:gd name="connsiteX9" fmla="*/ 210811 w 2657253"/>
            <a:gd name="connsiteY9" fmla="*/ 706030 h 1880401"/>
            <a:gd name="connsiteX10" fmla="*/ 53777 w 2657253"/>
            <a:gd name="connsiteY10" fmla="*/ 970899 h 1880401"/>
            <a:gd name="connsiteX11" fmla="*/ 20 w 2657253"/>
            <a:gd name="connsiteY11" fmla="*/ 1233260 h 1880401"/>
            <a:gd name="connsiteX12" fmla="*/ 53897 w 2657253"/>
            <a:gd name="connsiteY12" fmla="*/ 1471905 h 1880401"/>
            <a:gd name="connsiteX13" fmla="*/ 211051 w 2657253"/>
            <a:gd name="connsiteY13" fmla="*/ 1667456 h 1880401"/>
            <a:gd name="connsiteX14" fmla="*/ 458743 w 2657253"/>
            <a:gd name="connsiteY14" fmla="*/ 1804103 h 1880401"/>
            <a:gd name="connsiteX15" fmla="*/ 776906 w 2657253"/>
            <a:gd name="connsiteY15" fmla="*/ 1870751 h 1880401"/>
            <a:gd name="connsiteX16" fmla="*/ 1139769 w 2657253"/>
            <a:gd name="connsiteY16" fmla="*/ 1862003 h 1880401"/>
            <a:gd name="connsiteX17" fmla="*/ 1517936 w 2657253"/>
            <a:gd name="connsiteY17" fmla="*/ 1778595 h 1880401"/>
            <a:gd name="connsiteX18" fmla="*/ 1880766 w 2657253"/>
            <a:gd name="connsiteY18" fmla="*/ 1627266 h 1880401"/>
            <a:gd name="connsiteX19" fmla="*/ 2198860 w 2657253"/>
            <a:gd name="connsiteY19" fmla="*/ 1420260 h 1880401"/>
            <a:gd name="connsiteX20" fmla="*/ 2446457 w 2657253"/>
            <a:gd name="connsiteY20" fmla="*/ 1174374 h 1880401"/>
            <a:gd name="connsiteX21" fmla="*/ 2603496 w 2657253"/>
            <a:gd name="connsiteY21" fmla="*/ 909504 h 1880401"/>
            <a:gd name="connsiteX22" fmla="*/ 2657253 w 2657253"/>
            <a:gd name="connsiteY22" fmla="*/ 647126 h 1880401"/>
            <a:gd name="connsiteX0" fmla="*/ 2657253 w 2657274"/>
            <a:gd name="connsiteY0" fmla="*/ 647126 h 1880401"/>
            <a:gd name="connsiteX1" fmla="*/ 2603371 w 2657274"/>
            <a:gd name="connsiteY1" fmla="*/ 408499 h 1880401"/>
            <a:gd name="connsiteX2" fmla="*/ 2446222 w 2657274"/>
            <a:gd name="connsiteY2" fmla="*/ 212948 h 1880401"/>
            <a:gd name="connsiteX3" fmla="*/ 2198530 w 2657274"/>
            <a:gd name="connsiteY3" fmla="*/ 76300 h 1880401"/>
            <a:gd name="connsiteX4" fmla="*/ 1880363 w 2657274"/>
            <a:gd name="connsiteY4" fmla="*/ 9653 h 1880401"/>
            <a:gd name="connsiteX5" fmla="*/ 1517499 w 2657274"/>
            <a:gd name="connsiteY5" fmla="*/ 18382 h 1880401"/>
            <a:gd name="connsiteX6" fmla="*/ 1139338 w 2657274"/>
            <a:gd name="connsiteY6" fmla="*/ 101809 h 1880401"/>
            <a:gd name="connsiteX7" fmla="*/ 776508 w 2657274"/>
            <a:gd name="connsiteY7" fmla="*/ 253137 h 1880401"/>
            <a:gd name="connsiteX8" fmla="*/ 458413 w 2657274"/>
            <a:gd name="connsiteY8" fmla="*/ 460143 h 1880401"/>
            <a:gd name="connsiteX9" fmla="*/ 210811 w 2657274"/>
            <a:gd name="connsiteY9" fmla="*/ 706030 h 1880401"/>
            <a:gd name="connsiteX10" fmla="*/ 53777 w 2657274"/>
            <a:gd name="connsiteY10" fmla="*/ 970899 h 1880401"/>
            <a:gd name="connsiteX11" fmla="*/ 20 w 2657274"/>
            <a:gd name="connsiteY11" fmla="*/ 1233260 h 1880401"/>
            <a:gd name="connsiteX12" fmla="*/ 53897 w 2657274"/>
            <a:gd name="connsiteY12" fmla="*/ 1471905 h 1880401"/>
            <a:gd name="connsiteX13" fmla="*/ 211051 w 2657274"/>
            <a:gd name="connsiteY13" fmla="*/ 1667456 h 1880401"/>
            <a:gd name="connsiteX14" fmla="*/ 458743 w 2657274"/>
            <a:gd name="connsiteY14" fmla="*/ 1804103 h 1880401"/>
            <a:gd name="connsiteX15" fmla="*/ 776906 w 2657274"/>
            <a:gd name="connsiteY15" fmla="*/ 1870751 h 1880401"/>
            <a:gd name="connsiteX16" fmla="*/ 1139769 w 2657274"/>
            <a:gd name="connsiteY16" fmla="*/ 1862003 h 1880401"/>
            <a:gd name="connsiteX17" fmla="*/ 1517936 w 2657274"/>
            <a:gd name="connsiteY17" fmla="*/ 1778595 h 1880401"/>
            <a:gd name="connsiteX18" fmla="*/ 1880766 w 2657274"/>
            <a:gd name="connsiteY18" fmla="*/ 1627266 h 1880401"/>
            <a:gd name="connsiteX19" fmla="*/ 2198860 w 2657274"/>
            <a:gd name="connsiteY19" fmla="*/ 1420260 h 1880401"/>
            <a:gd name="connsiteX20" fmla="*/ 2446457 w 2657274"/>
            <a:gd name="connsiteY20" fmla="*/ 1174374 h 1880401"/>
            <a:gd name="connsiteX21" fmla="*/ 2603496 w 2657274"/>
            <a:gd name="connsiteY21" fmla="*/ 909504 h 1880401"/>
            <a:gd name="connsiteX22" fmla="*/ 2657253 w 2657274"/>
            <a:gd name="connsiteY22" fmla="*/ 647126 h 18804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2657274" h="1880401">
              <a:moveTo>
                <a:pt x="2657253" y="647126"/>
              </a:moveTo>
              <a:cubicBezTo>
                <a:pt x="2657232" y="563625"/>
                <a:pt x="2638543" y="480862"/>
                <a:pt x="2603371" y="408499"/>
              </a:cubicBezTo>
              <a:cubicBezTo>
                <a:pt x="2568199" y="336136"/>
                <a:pt x="2513695" y="268314"/>
                <a:pt x="2446222" y="212948"/>
              </a:cubicBezTo>
              <a:cubicBezTo>
                <a:pt x="2378749" y="157582"/>
                <a:pt x="2292840" y="110183"/>
                <a:pt x="2198530" y="76300"/>
              </a:cubicBezTo>
              <a:cubicBezTo>
                <a:pt x="2104220" y="42417"/>
                <a:pt x="1993868" y="19306"/>
                <a:pt x="1880363" y="9653"/>
              </a:cubicBezTo>
              <a:cubicBezTo>
                <a:pt x="1766858" y="0"/>
                <a:pt x="1641003" y="3023"/>
                <a:pt x="1517499" y="18382"/>
              </a:cubicBezTo>
              <a:cubicBezTo>
                <a:pt x="1393995" y="33741"/>
                <a:pt x="1262836" y="62683"/>
                <a:pt x="1139338" y="101809"/>
              </a:cubicBezTo>
              <a:cubicBezTo>
                <a:pt x="1015840" y="140935"/>
                <a:pt x="889995" y="193415"/>
                <a:pt x="776508" y="253137"/>
              </a:cubicBezTo>
              <a:cubicBezTo>
                <a:pt x="663021" y="312859"/>
                <a:pt x="552696" y="384661"/>
                <a:pt x="458413" y="460143"/>
              </a:cubicBezTo>
              <a:cubicBezTo>
                <a:pt x="364130" y="535625"/>
                <a:pt x="278250" y="620904"/>
                <a:pt x="210811" y="706030"/>
              </a:cubicBezTo>
              <a:cubicBezTo>
                <a:pt x="143372" y="791156"/>
                <a:pt x="88909" y="883027"/>
                <a:pt x="53777" y="970899"/>
              </a:cubicBezTo>
              <a:cubicBezTo>
                <a:pt x="18645" y="1058771"/>
                <a:pt x="0" y="1149759"/>
                <a:pt x="20" y="1233260"/>
              </a:cubicBezTo>
              <a:cubicBezTo>
                <a:pt x="40" y="1316761"/>
                <a:pt x="18725" y="1399539"/>
                <a:pt x="53897" y="1471905"/>
              </a:cubicBezTo>
              <a:cubicBezTo>
                <a:pt x="89069" y="1544271"/>
                <a:pt x="143577" y="1612090"/>
                <a:pt x="211051" y="1667456"/>
              </a:cubicBezTo>
              <a:cubicBezTo>
                <a:pt x="278525" y="1722822"/>
                <a:pt x="364434" y="1770221"/>
                <a:pt x="458743" y="1804103"/>
              </a:cubicBezTo>
              <a:cubicBezTo>
                <a:pt x="553052" y="1837985"/>
                <a:pt x="663402" y="1861101"/>
                <a:pt x="776906" y="1870751"/>
              </a:cubicBezTo>
              <a:cubicBezTo>
                <a:pt x="890410" y="1880401"/>
                <a:pt x="1016264" y="1877362"/>
                <a:pt x="1139769" y="1862003"/>
              </a:cubicBezTo>
              <a:cubicBezTo>
                <a:pt x="1263274" y="1846644"/>
                <a:pt x="1394437" y="1817718"/>
                <a:pt x="1517936" y="1778595"/>
              </a:cubicBezTo>
              <a:cubicBezTo>
                <a:pt x="1641436" y="1739472"/>
                <a:pt x="1767279" y="1686989"/>
                <a:pt x="1880766" y="1627266"/>
              </a:cubicBezTo>
              <a:cubicBezTo>
                <a:pt x="1994253" y="1567543"/>
                <a:pt x="2104578" y="1495742"/>
                <a:pt x="2198860" y="1420260"/>
              </a:cubicBezTo>
              <a:cubicBezTo>
                <a:pt x="2293142" y="1344778"/>
                <a:pt x="2379018" y="1259500"/>
                <a:pt x="2446457" y="1174374"/>
              </a:cubicBezTo>
              <a:cubicBezTo>
                <a:pt x="2513896" y="1089248"/>
                <a:pt x="2568363" y="997379"/>
                <a:pt x="2603496" y="909504"/>
              </a:cubicBezTo>
              <a:cubicBezTo>
                <a:pt x="2638629" y="821629"/>
                <a:pt x="2657274" y="730627"/>
                <a:pt x="2657253" y="647126"/>
              </a:cubicBezTo>
              <a:close/>
            </a:path>
          </a:pathLst>
        </a:custGeom>
        <a:solidFill xmlns:a="http://schemas.openxmlformats.org/drawingml/2006/main">
          <a:srgbClr val="DD0806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0.58371</cdr:x>
      <cdr:y>0.05697</cdr:y>
    </cdr:from>
    <cdr:to>
      <cdr:x>0.90632</cdr:x>
      <cdr:y>0.12257</cdr:y>
    </cdr:to>
    <cdr:sp macro="" textlink="">
      <cdr:nvSpPr>
        <cdr:cNvPr id="17" name="ErrorSize"/>
        <cdr:cNvSpPr txBox="1"/>
      </cdr:nvSpPr>
      <cdr:spPr>
        <a:xfrm xmlns:a="http://schemas.openxmlformats.org/drawingml/2006/main">
          <a:off x="3491574" y="216631"/>
          <a:ext cx="1929760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0.30549</cdr:x>
      <cdr:y>0.12617</cdr:y>
    </cdr:from>
    <cdr:to>
      <cdr:x>0.59506</cdr:x>
      <cdr:y>0.27187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2277242" y="683173"/>
          <a:ext cx="2808332" cy="1173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400" b="1"/>
            <a:t>MMI13-30-1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400" b="1">
              <a:latin typeface="Calibri"/>
            </a:rPr>
            <a:t>193.59±0.20(0.27)[0.34]</a:t>
          </a:r>
          <a:r>
            <a:rPr lang="en-CA" sz="1400" b="1" baseline="0">
              <a:latin typeface="Calibri"/>
            </a:rPr>
            <a:t>Ma 2</a:t>
          </a:r>
          <a:r>
            <a:rPr lang="en-CA" sz="1400" b="1" baseline="0">
              <a:latin typeface="Symbol" pitchFamily="18" charset="2"/>
            </a:rPr>
            <a:t>s</a:t>
          </a:r>
          <a:r>
            <a:rPr lang="en-CA" sz="1400" b="1" baseline="0">
              <a:latin typeface="Calibri"/>
            </a:rPr>
            <a:t> </a:t>
          </a:r>
          <a:r>
            <a:rPr lang="en-CA" sz="1100">
              <a:latin typeface="Calibri"/>
            </a:rPr>
            <a:t>Weighted</a:t>
          </a:r>
          <a:r>
            <a:rPr lang="en-CA" sz="1100" baseline="0">
              <a:latin typeface="Calibri"/>
            </a:rPr>
            <a:t> mean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aseline="0">
              <a:latin typeface="Calibri"/>
            </a:rPr>
            <a:t>206Pb/238U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>
              <a:latin typeface="Calibri"/>
            </a:rPr>
            <a:t>MSWD=1.06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>
              <a:latin typeface="Calibri"/>
            </a:rPr>
            <a:t>n=4</a:t>
          </a:r>
          <a:endParaRPr lang="en-CA" sz="1100" baseline="0">
            <a:latin typeface="Calibri"/>
          </a:endParaRP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CA" sz="1100" baseline="0">
            <a:latin typeface="Calibri"/>
          </a:endParaRPr>
        </a:p>
        <a:p xmlns:a="http://schemas.openxmlformats.org/drawingml/2006/main">
          <a:r>
            <a:rPr lang="en-CA" sz="1100">
              <a:latin typeface="Calibri"/>
            </a:rPr>
            <a:t/>
          </a:r>
          <a:br>
            <a:rPr lang="en-CA" sz="1100">
              <a:latin typeface="Calibri"/>
            </a:rPr>
          </a:br>
          <a:r>
            <a:rPr lang="en-CA" sz="1100">
              <a:latin typeface="Calibri"/>
            </a:rPr>
            <a:t/>
          </a:r>
          <a:br>
            <a:rPr lang="en-CA" sz="1100">
              <a:latin typeface="Calibri"/>
            </a:rPr>
          </a:br>
          <a:endParaRPr lang="en-CA"/>
        </a:p>
        <a:p xmlns:a="http://schemas.openxmlformats.org/drawingml/2006/main">
          <a:endParaRPr lang="en-CA" sz="1100"/>
        </a:p>
        <a:p xmlns:a="http://schemas.openxmlformats.org/drawingml/2006/main">
          <a:endParaRPr lang="en-CA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1034" cy="6295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0.53601</cdr:x>
      <cdr:y>0.78513</cdr:y>
    </cdr:from>
    <cdr:to>
      <cdr:x>0.5446</cdr:x>
      <cdr:y>0.84392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206251" y="2985363"/>
          <a:ext cx="51361" cy="223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0.13342</cdr:x>
      <cdr:y>0.4157</cdr:y>
    </cdr:from>
    <cdr:to>
      <cdr:x>0.19308</cdr:x>
      <cdr:y>0.44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798078" y="1580649"/>
          <a:ext cx="356893" cy="92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0.37167</cdr:x>
      <cdr:y>0.3943</cdr:y>
    </cdr:from>
    <cdr:to>
      <cdr:x>0.40532</cdr:x>
      <cdr:y>0.50439</cdr:y>
    </cdr:to>
    <cdr:sp macro="" textlink="">
      <cdr:nvSpPr>
        <cdr:cNvPr id="4" name="PlotDat5_8|1~5_0X"/>
        <cdr:cNvSpPr/>
      </cdr:nvSpPr>
      <cdr:spPr>
        <a:xfrm xmlns:a="http://schemas.openxmlformats.org/drawingml/2006/main">
          <a:off x="2957448" y="2520145"/>
          <a:ext cx="313183" cy="75728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757288">
              <a:moveTo>
                <a:pt x="0" y="757287"/>
              </a:moveTo>
              <a:lnTo>
                <a:pt x="313182" y="757287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0.48418</cdr:x>
      <cdr:y>0.32507</cdr:y>
    </cdr:from>
    <cdr:to>
      <cdr:x>0.51784</cdr:x>
      <cdr:y>0.54411</cdr:y>
    </cdr:to>
    <cdr:sp macro="" textlink="">
      <cdr:nvSpPr>
        <cdr:cNvPr id="5" name="PlotDat5_8|7~11_0X"/>
        <cdr:cNvSpPr/>
      </cdr:nvSpPr>
      <cdr:spPr>
        <a:xfrm xmlns:a="http://schemas.openxmlformats.org/drawingml/2006/main">
          <a:off x="4001389" y="2041415"/>
          <a:ext cx="313183" cy="151058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1510585">
              <a:moveTo>
                <a:pt x="0" y="1510584"/>
              </a:moveTo>
              <a:lnTo>
                <a:pt x="313182" y="1510584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0.59645</cdr:x>
      <cdr:y>0.25652</cdr:y>
    </cdr:from>
    <cdr:to>
      <cdr:x>0.6301</cdr:x>
      <cdr:y>0.48475</cdr:y>
    </cdr:to>
    <cdr:sp macro="" textlink="">
      <cdr:nvSpPr>
        <cdr:cNvPr id="6" name="PlotDat5_8|13~17_0X"/>
        <cdr:cNvSpPr/>
      </cdr:nvSpPr>
      <cdr:spPr>
        <a:xfrm xmlns:a="http://schemas.openxmlformats.org/drawingml/2006/main">
          <a:off x="5045328" y="1570083"/>
          <a:ext cx="313183" cy="157145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1571457">
              <a:moveTo>
                <a:pt x="0" y="1571456"/>
              </a:moveTo>
              <a:lnTo>
                <a:pt x="313182" y="1571456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0.70846</cdr:x>
      <cdr:y>0.16504</cdr:y>
    </cdr:from>
    <cdr:to>
      <cdr:x>0.74237</cdr:x>
      <cdr:y>0.48889</cdr:y>
    </cdr:to>
    <cdr:sp macro="" textlink="">
      <cdr:nvSpPr>
        <cdr:cNvPr id="7" name="PlotDat5_8|19~23_0X"/>
        <cdr:cNvSpPr/>
      </cdr:nvSpPr>
      <cdr:spPr>
        <a:xfrm xmlns:a="http://schemas.openxmlformats.org/drawingml/2006/main">
          <a:off x="6089269" y="939088"/>
          <a:ext cx="313183" cy="22315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3183" h="2231556">
              <a:moveTo>
                <a:pt x="0" y="2231555"/>
              </a:moveTo>
              <a:lnTo>
                <a:pt x="313182" y="2231555"/>
              </a:lnTo>
              <a:lnTo>
                <a:pt x="313182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0.39767</cdr:x>
      <cdr:y>0.5856</cdr:y>
    </cdr:from>
    <cdr:to>
      <cdr:x>0.88662</cdr:x>
      <cdr:y>0.89232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2378737" y="2226674"/>
          <a:ext cx="2924765" cy="1166277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193.59±0.20  [0.10%]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4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1.06, probability = 0.36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0.6823</cdr:x>
      <cdr:y>0.05747</cdr:y>
    </cdr:from>
    <cdr:to>
      <cdr:x>0.89056</cdr:x>
      <cdr:y>0.12307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4081337" y="218532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0.12296</cdr:x>
      <cdr:y>0.27504</cdr:y>
    </cdr:from>
    <cdr:to>
      <cdr:x>0.17894</cdr:x>
      <cdr:y>0.57269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919656" y="1699172"/>
          <a:ext cx="417667" cy="20535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533399</xdr:colOff>
      <xdr:row>66</xdr:row>
      <xdr:rowOff>38100</xdr:rowOff>
    </xdr:to>
    <xdr:sp macro="" textlink="">
      <xdr:nvSpPr>
        <xdr:cNvPr id="2" name="TextBox 1"/>
        <xdr:cNvSpPr txBox="1"/>
      </xdr:nvSpPr>
      <xdr:spPr>
        <a:xfrm>
          <a:off x="0" y="0"/>
          <a:ext cx="6019799" cy="11102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240˚C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210˚C.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a modifed single collector VG-54R or 354S (with Sector 54 electronics)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thermal ionization mass spectrometer equiped with analogue Daly photomultipliers.  Analytical blanks are 0.2 pg for U and up to 0.9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1971).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RowHeight="12.75" x14ac:dyDescent="0.2"/>
  <cols>
    <col min="1" max="1" width="13.5703125" style="99" bestFit="1" customWidth="1"/>
    <col min="2" max="2" width="10.5703125" style="100" bestFit="1" customWidth="1"/>
  </cols>
  <sheetData>
    <row r="1" spans="1:9" x14ac:dyDescent="0.2">
      <c r="A1" s="99" t="s">
        <v>45</v>
      </c>
      <c r="B1" s="100" t="s">
        <v>68</v>
      </c>
      <c r="C1">
        <v>0.19999999999999998</v>
      </c>
      <c r="D1">
        <v>193.58782250059315</v>
      </c>
      <c r="E1">
        <v>1</v>
      </c>
      <c r="F1">
        <v>193.48536299133903</v>
      </c>
      <c r="G1">
        <v>0.24914860442043571</v>
      </c>
      <c r="H1">
        <v>0.85</v>
      </c>
      <c r="I1">
        <v>193.23621438691859</v>
      </c>
    </row>
    <row r="2" spans="1:9" x14ac:dyDescent="0.2">
      <c r="A2" s="99" t="s">
        <v>46</v>
      </c>
      <c r="B2" s="100" t="s">
        <v>70</v>
      </c>
      <c r="C2">
        <v>4.8</v>
      </c>
      <c r="D2">
        <v>193.58782250059315</v>
      </c>
      <c r="E2">
        <v>2</v>
      </c>
      <c r="F2">
        <v>193.55253152571404</v>
      </c>
      <c r="G2">
        <v>0.4969764569350873</v>
      </c>
      <c r="H2">
        <v>1.1499999999999999</v>
      </c>
      <c r="I2">
        <v>193.23621438691859</v>
      </c>
    </row>
    <row r="3" spans="1:9" x14ac:dyDescent="0.2">
      <c r="A3" s="99" t="s">
        <v>47</v>
      </c>
      <c r="B3" s="101">
        <v>15</v>
      </c>
      <c r="E3">
        <v>3</v>
      </c>
      <c r="F3">
        <v>193.84264765046009</v>
      </c>
      <c r="G3">
        <v>0.51700765945482385</v>
      </c>
      <c r="H3">
        <v>1.1499999999999999</v>
      </c>
      <c r="I3">
        <v>193.73451159575947</v>
      </c>
    </row>
    <row r="4" spans="1:9" x14ac:dyDescent="0.2">
      <c r="A4" s="99" t="s">
        <v>48</v>
      </c>
      <c r="B4" s="101">
        <v>8</v>
      </c>
      <c r="E4">
        <v>4</v>
      </c>
      <c r="F4">
        <v>194.04066525043254</v>
      </c>
      <c r="G4">
        <v>0.73418041424150327</v>
      </c>
      <c r="H4">
        <v>0.85</v>
      </c>
      <c r="I4">
        <v>193.73451159575947</v>
      </c>
    </row>
    <row r="5" spans="1:9" x14ac:dyDescent="0.2">
      <c r="A5" s="99" t="s">
        <v>49</v>
      </c>
      <c r="B5" s="101">
        <v>2</v>
      </c>
      <c r="E5" t="s">
        <v>44</v>
      </c>
      <c r="F5" t="s">
        <v>44</v>
      </c>
      <c r="G5" t="s">
        <v>44</v>
      </c>
      <c r="H5">
        <v>0.85</v>
      </c>
      <c r="I5">
        <v>193.23621438691859</v>
      </c>
    </row>
    <row r="6" spans="1:9" x14ac:dyDescent="0.2">
      <c r="A6" s="99" t="s">
        <v>50</v>
      </c>
      <c r="B6" s="101" t="b">
        <v>1</v>
      </c>
      <c r="H6" t="s">
        <v>69</v>
      </c>
      <c r="I6" t="s">
        <v>69</v>
      </c>
    </row>
    <row r="7" spans="1:9" x14ac:dyDescent="0.2">
      <c r="A7" s="99" t="s">
        <v>51</v>
      </c>
      <c r="B7" s="101">
        <v>1</v>
      </c>
      <c r="H7">
        <v>1.85</v>
      </c>
      <c r="I7">
        <v>193.05555506877894</v>
      </c>
    </row>
    <row r="8" spans="1:9" x14ac:dyDescent="0.2">
      <c r="A8" s="99" t="s">
        <v>52</v>
      </c>
      <c r="B8" s="101" t="b">
        <v>0</v>
      </c>
      <c r="H8">
        <v>2.15</v>
      </c>
      <c r="I8">
        <v>193.05555506877894</v>
      </c>
    </row>
    <row r="9" spans="1:9" x14ac:dyDescent="0.2">
      <c r="A9" s="99" t="s">
        <v>53</v>
      </c>
      <c r="B9" s="101" t="b">
        <v>1</v>
      </c>
      <c r="H9">
        <v>2.15</v>
      </c>
      <c r="I9">
        <v>194.04950798264915</v>
      </c>
    </row>
    <row r="10" spans="1:9" x14ac:dyDescent="0.2">
      <c r="A10" s="99" t="s">
        <v>54</v>
      </c>
      <c r="B10" s="101" t="b">
        <v>0</v>
      </c>
      <c r="H10">
        <v>1.85</v>
      </c>
      <c r="I10">
        <v>194.04950798264915</v>
      </c>
    </row>
    <row r="11" spans="1:9" x14ac:dyDescent="0.2">
      <c r="A11" s="99" t="s">
        <v>55</v>
      </c>
      <c r="B11" s="101" t="b">
        <v>0</v>
      </c>
      <c r="H11">
        <v>1.85</v>
      </c>
      <c r="I11">
        <v>193.05555506877894</v>
      </c>
    </row>
    <row r="12" spans="1:9" x14ac:dyDescent="0.2">
      <c r="A12" s="99" t="s">
        <v>56</v>
      </c>
      <c r="B12" s="101" t="s">
        <v>71</v>
      </c>
      <c r="H12" t="s">
        <v>69</v>
      </c>
      <c r="I12" t="s">
        <v>69</v>
      </c>
    </row>
    <row r="13" spans="1:9" x14ac:dyDescent="0.2">
      <c r="A13" s="99" t="s">
        <v>35</v>
      </c>
      <c r="B13" s="101" t="b">
        <v>1</v>
      </c>
      <c r="H13">
        <v>2.85</v>
      </c>
      <c r="I13">
        <v>193.32563999100526</v>
      </c>
    </row>
    <row r="14" spans="1:9" x14ac:dyDescent="0.2">
      <c r="A14" s="99" t="s">
        <v>36</v>
      </c>
      <c r="B14" s="101" t="b">
        <v>0</v>
      </c>
      <c r="H14">
        <v>3.15</v>
      </c>
      <c r="I14">
        <v>193.32563999100526</v>
      </c>
    </row>
    <row r="15" spans="1:9" x14ac:dyDescent="0.2">
      <c r="A15" s="99" t="s">
        <v>37</v>
      </c>
      <c r="B15" s="101" t="b">
        <v>0</v>
      </c>
      <c r="H15">
        <v>3.15</v>
      </c>
      <c r="I15">
        <v>194.35965530991493</v>
      </c>
    </row>
    <row r="16" spans="1:9" x14ac:dyDescent="0.2">
      <c r="A16" s="99" t="s">
        <v>38</v>
      </c>
      <c r="B16" s="101">
        <v>1</v>
      </c>
      <c r="H16">
        <v>2.85</v>
      </c>
      <c r="I16">
        <v>194.35965530991493</v>
      </c>
    </row>
    <row r="17" spans="8:9" x14ac:dyDescent="0.2">
      <c r="H17">
        <v>2.85</v>
      </c>
      <c r="I17">
        <v>193.32563999100526</v>
      </c>
    </row>
    <row r="18" spans="8:9" x14ac:dyDescent="0.2">
      <c r="H18" t="s">
        <v>69</v>
      </c>
      <c r="I18" t="s">
        <v>69</v>
      </c>
    </row>
    <row r="19" spans="8:9" x14ac:dyDescent="0.2">
      <c r="H19">
        <v>3.85</v>
      </c>
      <c r="I19">
        <v>193.30648483619103</v>
      </c>
    </row>
    <row r="20" spans="8:9" x14ac:dyDescent="0.2">
      <c r="H20">
        <v>4.1500000000000004</v>
      </c>
      <c r="I20">
        <v>193.30648483619103</v>
      </c>
    </row>
    <row r="21" spans="8:9" x14ac:dyDescent="0.2">
      <c r="H21">
        <v>4.1500000000000004</v>
      </c>
      <c r="I21">
        <v>194.77484566467405</v>
      </c>
    </row>
    <row r="22" spans="8:9" x14ac:dyDescent="0.2">
      <c r="H22">
        <v>3.85</v>
      </c>
      <c r="I22">
        <v>194.77484566467405</v>
      </c>
    </row>
    <row r="23" spans="8:9" x14ac:dyDescent="0.2">
      <c r="H23">
        <v>3.85</v>
      </c>
      <c r="I23">
        <v>193.30648483619103</v>
      </c>
    </row>
    <row r="24" spans="8:9" x14ac:dyDescent="0.2">
      <c r="H24" t="s">
        <v>69</v>
      </c>
      <c r="I24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workbookViewId="0"/>
  </sheetViews>
  <sheetFormatPr defaultRowHeight="12.75" x14ac:dyDescent="0.2"/>
  <cols>
    <col min="1" max="1" width="13.5703125" style="99" bestFit="1" customWidth="1"/>
    <col min="2" max="2" width="10.42578125" style="100" bestFit="1" customWidth="1"/>
  </cols>
  <sheetData>
    <row r="1" spans="1:32" x14ac:dyDescent="0.2">
      <c r="A1" s="99" t="s">
        <v>45</v>
      </c>
      <c r="B1" s="100" t="s">
        <v>68</v>
      </c>
      <c r="C1">
        <v>0.21282421668191068</v>
      </c>
      <c r="D1">
        <v>3.0558159813641843E-2</v>
      </c>
      <c r="E1">
        <v>192.5</v>
      </c>
      <c r="G1">
        <v>193</v>
      </c>
      <c r="I1">
        <v>193.5</v>
      </c>
      <c r="K1">
        <v>194</v>
      </c>
      <c r="M1">
        <v>194.5</v>
      </c>
      <c r="O1">
        <v>195</v>
      </c>
      <c r="Q1">
        <v>0.20865764204191911</v>
      </c>
      <c r="R1">
        <v>3.0300000000000001E-2</v>
      </c>
      <c r="S1">
        <v>0.20905477453251414</v>
      </c>
      <c r="T1">
        <v>3.0300000000000001E-2</v>
      </c>
      <c r="U1">
        <v>0.20815113084182513</v>
      </c>
      <c r="V1">
        <v>3.0231979810895648E-2</v>
      </c>
      <c r="W1">
        <v>0.21713847880452991</v>
      </c>
      <c r="X1">
        <v>3.0569055221630888E-2</v>
      </c>
      <c r="Y1">
        <v>0.2155449675149832</v>
      </c>
      <c r="Z1">
        <v>3.0544088996058334E-2</v>
      </c>
      <c r="AA1">
        <v>0.21277557973687103</v>
      </c>
      <c r="AB1">
        <v>3.0486636792585366E-2</v>
      </c>
      <c r="AC1">
        <v>0.21383506169578698</v>
      </c>
      <c r="AD1">
        <v>3.0510579444316479E-2</v>
      </c>
      <c r="AE1">
        <v>0.20815561711788177</v>
      </c>
      <c r="AF1">
        <v>3.0533870682120323E-2</v>
      </c>
    </row>
    <row r="2" spans="1:32" x14ac:dyDescent="0.2">
      <c r="A2" s="99" t="s">
        <v>46</v>
      </c>
      <c r="B2" s="100" t="s">
        <v>72</v>
      </c>
      <c r="C2">
        <v>0.21153135473024523</v>
      </c>
      <c r="D2">
        <v>3.0526504149970757E-2</v>
      </c>
      <c r="E2">
        <v>0.20912762809635244</v>
      </c>
      <c r="F2">
        <v>3.0311890277817444E-2</v>
      </c>
      <c r="G2">
        <v>0.20972417059603565</v>
      </c>
      <c r="H2">
        <v>3.0391806943035116E-2</v>
      </c>
      <c r="I2">
        <v>0.21032100740871215</v>
      </c>
      <c r="J2">
        <v>3.0471729807029613E-2</v>
      </c>
      <c r="K2">
        <v>0.21091813867958509</v>
      </c>
      <c r="L2">
        <v>3.0551658870281884E-2</v>
      </c>
      <c r="M2">
        <v>0.21151556455392931</v>
      </c>
      <c r="N2">
        <v>3.0631594133272211E-2</v>
      </c>
      <c r="O2">
        <v>0.21211328517709152</v>
      </c>
      <c r="P2">
        <v>3.0711535596481987E-2</v>
      </c>
      <c r="Q2">
        <v>0.20865764204191906</v>
      </c>
      <c r="R2">
        <v>3.0299999999999994E-2</v>
      </c>
      <c r="S2">
        <v>0.20918682798043231</v>
      </c>
      <c r="T2">
        <v>3.0317693497228043E-2</v>
      </c>
      <c r="U2">
        <v>0.20874620116415699</v>
      </c>
      <c r="V2">
        <v>3.0311890277817444E-2</v>
      </c>
      <c r="W2">
        <v>0.21696361891101779</v>
      </c>
      <c r="X2">
        <v>3.0608988586970899E-2</v>
      </c>
      <c r="Y2">
        <v>0.21538226497240814</v>
      </c>
      <c r="Z2">
        <v>3.0571455925667207E-2</v>
      </c>
      <c r="AA2">
        <v>0.21268047831402034</v>
      </c>
      <c r="AB2">
        <v>3.0498790079599398E-2</v>
      </c>
      <c r="AC2">
        <v>0.21366759351285466</v>
      </c>
      <c r="AD2">
        <v>3.0535375555324665E-2</v>
      </c>
      <c r="AE2">
        <v>0.20934544503688812</v>
      </c>
      <c r="AF2">
        <v>3.0693951994180679E-2</v>
      </c>
    </row>
    <row r="3" spans="1:32" x14ac:dyDescent="0.2">
      <c r="A3" s="99" t="s">
        <v>47</v>
      </c>
      <c r="B3" s="101">
        <v>1</v>
      </c>
      <c r="C3">
        <v>0.21043013679791453</v>
      </c>
      <c r="D3">
        <v>3.0469390055644828E-2</v>
      </c>
      <c r="E3">
        <v>0.20911217762554585</v>
      </c>
      <c r="F3">
        <v>3.0323241393658901E-2</v>
      </c>
      <c r="G3">
        <v>0.20970867236429802</v>
      </c>
      <c r="H3">
        <v>3.0403188425036309E-2</v>
      </c>
      <c r="I3">
        <v>0.21030546137274284</v>
      </c>
      <c r="J3">
        <v>3.0483141659832978E-2</v>
      </c>
      <c r="K3">
        <v>0.21090254479605242</v>
      </c>
      <c r="L3">
        <v>3.0563101098530401E-2</v>
      </c>
      <c r="M3">
        <v>0.21149992277947047</v>
      </c>
      <c r="N3">
        <v>3.0643066741609395E-2</v>
      </c>
      <c r="O3">
        <v>0.21209759546831267</v>
      </c>
      <c r="P3">
        <v>3.0723038589551891E-2</v>
      </c>
      <c r="Q3">
        <v>0.20883401161732795</v>
      </c>
      <c r="R3">
        <v>3.0323679311908824E-2</v>
      </c>
      <c r="S3">
        <v>0.20936327477563954</v>
      </c>
      <c r="T3">
        <v>3.0341332236330874E-2</v>
      </c>
      <c r="U3">
        <v>0.20934156458615139</v>
      </c>
      <c r="V3">
        <v>3.0391806943035116E-2</v>
      </c>
      <c r="W3">
        <v>0.21645340926687634</v>
      </c>
      <c r="X3">
        <v>3.0644804107386146E-2</v>
      </c>
      <c r="Y3">
        <v>0.21490758458425813</v>
      </c>
      <c r="Z3">
        <v>3.0595181129747656E-2</v>
      </c>
      <c r="AA3">
        <v>0.21240306760483108</v>
      </c>
      <c r="AB3">
        <v>3.0508561551521301E-2</v>
      </c>
      <c r="AC3">
        <v>0.21317914013750591</v>
      </c>
      <c r="AD3">
        <v>3.0555695765613618E-2</v>
      </c>
    </row>
    <row r="4" spans="1:32" x14ac:dyDescent="0.2">
      <c r="A4" s="99" t="s">
        <v>48</v>
      </c>
      <c r="B4" s="101">
        <v>31</v>
      </c>
      <c r="C4">
        <v>0.20970550074700162</v>
      </c>
      <c r="D4">
        <v>3.0480127106862497E-2</v>
      </c>
      <c r="E4">
        <v>0.20906707791838336</v>
      </c>
      <c r="F4">
        <v>3.0333672909602573E-2</v>
      </c>
      <c r="G4">
        <v>0.20966343324364897</v>
      </c>
      <c r="H4">
        <v>3.0413647847054043E-2</v>
      </c>
      <c r="I4">
        <v>0.2102600827122133</v>
      </c>
      <c r="J4">
        <v>3.0493628992191119E-2</v>
      </c>
      <c r="K4">
        <v>0.2108570264691578</v>
      </c>
      <c r="L4">
        <v>3.0573616345495776E-2</v>
      </c>
      <c r="M4">
        <v>0.21145426465963543</v>
      </c>
      <c r="N4">
        <v>3.0653609907449329E-2</v>
      </c>
      <c r="O4">
        <v>0.21205179742887106</v>
      </c>
      <c r="P4">
        <v>3.0733609678534207E-2</v>
      </c>
      <c r="Q4">
        <v>0.20901040692891382</v>
      </c>
      <c r="R4">
        <v>3.0347359168037658E-2</v>
      </c>
      <c r="S4">
        <v>0.20953974731829161</v>
      </c>
      <c r="T4">
        <v>3.03649715177794E-2</v>
      </c>
      <c r="U4">
        <v>0.20993722125217329</v>
      </c>
      <c r="V4">
        <v>3.0471729807029613E-2</v>
      </c>
      <c r="W4">
        <v>0.21564918402314034</v>
      </c>
      <c r="X4">
        <v>3.0673600222415685E-2</v>
      </c>
      <c r="Y4">
        <v>0.21415938213254804</v>
      </c>
      <c r="Z4">
        <v>3.0613342533364306E-2</v>
      </c>
      <c r="AA4">
        <v>0.21196582177513673</v>
      </c>
      <c r="AB4">
        <v>3.051515958180915E-2</v>
      </c>
      <c r="AC4">
        <v>0.2124092731572674</v>
      </c>
      <c r="AD4">
        <v>3.0569893852594676E-2</v>
      </c>
    </row>
    <row r="5" spans="1:32" x14ac:dyDescent="0.2">
      <c r="A5" s="99" t="s">
        <v>49</v>
      </c>
      <c r="B5" s="101">
        <v>2</v>
      </c>
      <c r="C5" t="s">
        <v>44</v>
      </c>
      <c r="D5" t="s">
        <v>44</v>
      </c>
      <c r="E5">
        <v>0.20899598268492101</v>
      </c>
      <c r="F5">
        <v>3.0342339726265311E-2</v>
      </c>
      <c r="G5">
        <v>0.20959211823859608</v>
      </c>
      <c r="H5">
        <v>3.0422337848921024E-2</v>
      </c>
      <c r="I5">
        <v>0.21018854773632237</v>
      </c>
      <c r="J5">
        <v>3.0502342182806941E-2</v>
      </c>
      <c r="K5">
        <v>0.21078527132303834</v>
      </c>
      <c r="L5">
        <v>3.0582352728405454E-2</v>
      </c>
      <c r="M5">
        <v>0.21138228914375393</v>
      </c>
      <c r="N5">
        <v>3.0662369486198285E-2</v>
      </c>
      <c r="O5">
        <v>0.21197960134355082</v>
      </c>
      <c r="P5">
        <v>3.0742392456668273E-2</v>
      </c>
      <c r="Q5">
        <v>0.20918682798043231</v>
      </c>
      <c r="R5">
        <v>3.0371039568398928E-2</v>
      </c>
      <c r="S5">
        <v>0.20971624561214619</v>
      </c>
      <c r="T5">
        <v>3.0388611341585988E-2</v>
      </c>
      <c r="U5">
        <v>0.21053317130665894</v>
      </c>
      <c r="V5">
        <v>3.0551658870281884E-2</v>
      </c>
      <c r="W5">
        <v>0.21461609672614559</v>
      </c>
      <c r="X5">
        <v>3.0693044042076914E-2</v>
      </c>
      <c r="Y5">
        <v>0.21319827253018417</v>
      </c>
      <c r="Z5">
        <v>3.0624468807606164E-2</v>
      </c>
      <c r="AA5">
        <v>0.21140416388165806</v>
      </c>
      <c r="AB5">
        <v>3.0518049637289019E-2</v>
      </c>
      <c r="AC5">
        <v>0.21142036261630284</v>
      </c>
      <c r="AD5">
        <v>3.0576819571699904E-2</v>
      </c>
    </row>
    <row r="6" spans="1:32" x14ac:dyDescent="0.2">
      <c r="A6" s="99" t="s">
        <v>50</v>
      </c>
      <c r="B6" s="101" t="b">
        <v>0</v>
      </c>
      <c r="E6">
        <v>0.20890465163815422</v>
      </c>
      <c r="F6">
        <v>3.0348539709704647E-2</v>
      </c>
      <c r="G6">
        <v>0.20950050486672206</v>
      </c>
      <c r="H6">
        <v>3.0428554418367417E-2</v>
      </c>
      <c r="I6">
        <v>0.21009665178338183</v>
      </c>
      <c r="J6">
        <v>3.0508575340796096E-2</v>
      </c>
      <c r="K6">
        <v>0.21069309253288837</v>
      </c>
      <c r="L6">
        <v>3.0588602477473366E-2</v>
      </c>
      <c r="M6">
        <v>0.21128982726006779</v>
      </c>
      <c r="N6">
        <v>3.0668635828881241E-2</v>
      </c>
      <c r="O6">
        <v>0.21188685610981797</v>
      </c>
      <c r="P6">
        <v>3.0748675395502856E-2</v>
      </c>
      <c r="Q6">
        <v>0.20936327477563954</v>
      </c>
      <c r="R6">
        <v>3.0394720513005069E-2</v>
      </c>
      <c r="S6">
        <v>0.20989276966096071</v>
      </c>
      <c r="T6">
        <v>3.0412251707763228E-2</v>
      </c>
      <c r="U6">
        <v>0.21112941489411563</v>
      </c>
      <c r="V6">
        <v>3.0631594133272211E-2</v>
      </c>
      <c r="W6">
        <v>0.2134378419646879</v>
      </c>
      <c r="X6">
        <v>3.0701560343737725E-2</v>
      </c>
      <c r="Y6">
        <v>0.21210211916121111</v>
      </c>
      <c r="Z6">
        <v>3.0627658567904652E-2</v>
      </c>
      <c r="AA6">
        <v>0.2107635961066166</v>
      </c>
      <c r="AB6">
        <v>3.0516997582853752E-2</v>
      </c>
      <c r="AC6">
        <v>0.2102925241653637</v>
      </c>
      <c r="AD6">
        <v>3.0575911842356238E-2</v>
      </c>
    </row>
    <row r="7" spans="1:32" x14ac:dyDescent="0.2">
      <c r="A7" s="99" t="s">
        <v>51</v>
      </c>
      <c r="B7" s="101">
        <v>1</v>
      </c>
      <c r="E7">
        <v>0.20880048387632547</v>
      </c>
      <c r="F7">
        <v>3.0351770574135042E-2</v>
      </c>
      <c r="G7">
        <v>0.20939601509857045</v>
      </c>
      <c r="H7">
        <v>3.0431793925908036E-2</v>
      </c>
      <c r="I7">
        <v>0.20999183971697263</v>
      </c>
      <c r="J7">
        <v>3.0511823492768316E-2</v>
      </c>
      <c r="K7">
        <v>0.21058795787607743</v>
      </c>
      <c r="L7">
        <v>3.0591859275198714E-2</v>
      </c>
      <c r="M7">
        <v>0.21118436972050131</v>
      </c>
      <c r="N7">
        <v>3.0671901273681402E-2</v>
      </c>
      <c r="O7">
        <v>0.21178107539493238</v>
      </c>
      <c r="P7">
        <v>3.0751949488699661E-2</v>
      </c>
      <c r="Q7">
        <v>0.20953974731829161</v>
      </c>
      <c r="R7">
        <v>3.0418402001868738E-2</v>
      </c>
      <c r="S7">
        <v>0.21006931946849328</v>
      </c>
      <c r="T7">
        <v>3.0435892616323269E-2</v>
      </c>
      <c r="U7">
        <v>0.21172595215912215</v>
      </c>
      <c r="V7">
        <v>3.0711535596481987E-2</v>
      </c>
      <c r="W7">
        <v>0.21220987493218968</v>
      </c>
      <c r="X7">
        <v>3.0698459187285962E-2</v>
      </c>
      <c r="Y7">
        <v>0.21095972585250797</v>
      </c>
      <c r="Z7">
        <v>3.0622653398850626E-2</v>
      </c>
      <c r="AA7">
        <v>0.21009601344154297</v>
      </c>
      <c r="AB7">
        <v>3.0512088649696883E-2</v>
      </c>
      <c r="AC7">
        <v>0.20911712856823159</v>
      </c>
      <c r="AD7">
        <v>3.0567244203396623E-2</v>
      </c>
    </row>
    <row r="8" spans="1:32" x14ac:dyDescent="0.2">
      <c r="A8" s="99" t="s">
        <v>52</v>
      </c>
      <c r="B8" s="101" t="b">
        <v>0</v>
      </c>
      <c r="E8">
        <v>0.20869191845198851</v>
      </c>
      <c r="F8">
        <v>3.0351770574135042E-2</v>
      </c>
      <c r="G8">
        <v>0.20928711407373232</v>
      </c>
      <c r="H8">
        <v>3.0431793925908036E-2</v>
      </c>
      <c r="I8">
        <v>0.20988260278737395</v>
      </c>
      <c r="J8">
        <v>3.0511823492768316E-2</v>
      </c>
      <c r="K8">
        <v>0.21047838473724045</v>
      </c>
      <c r="L8">
        <v>3.0591859275198714E-2</v>
      </c>
      <c r="M8">
        <v>0.21107446006772995</v>
      </c>
      <c r="N8">
        <v>3.0671901273681402E-2</v>
      </c>
      <c r="O8">
        <v>0.21167082892331193</v>
      </c>
      <c r="P8">
        <v>3.0751949488699661E-2</v>
      </c>
      <c r="Q8">
        <v>0.20971624561214619</v>
      </c>
      <c r="R8">
        <v>3.044208403500237E-2</v>
      </c>
      <c r="S8">
        <v>0.21024589503850288</v>
      </c>
      <c r="T8">
        <v>3.0459534067278703E-2</v>
      </c>
      <c r="U8" t="s">
        <v>44</v>
      </c>
      <c r="V8" t="s">
        <v>44</v>
      </c>
      <c r="W8">
        <v>0.21103167821462276</v>
      </c>
      <c r="X8">
        <v>3.0683991809974054E-2</v>
      </c>
      <c r="Y8">
        <v>0.20986364251587125</v>
      </c>
      <c r="Z8">
        <v>3.0609858789473952E-2</v>
      </c>
      <c r="AA8">
        <v>0.20945549946369446</v>
      </c>
      <c r="AB8">
        <v>3.0503720530388231E-2</v>
      </c>
      <c r="AC8">
        <v>0.20798939938583932</v>
      </c>
      <c r="AD8">
        <v>3.0551518855381137E-2</v>
      </c>
    </row>
    <row r="9" spans="1:32" x14ac:dyDescent="0.2">
      <c r="A9" s="99" t="s">
        <v>53</v>
      </c>
      <c r="B9" s="101" t="b">
        <v>1</v>
      </c>
      <c r="E9">
        <v>0.20858775069015975</v>
      </c>
      <c r="F9">
        <v>3.0348539709704647E-2</v>
      </c>
      <c r="G9">
        <v>0.20918262430558071</v>
      </c>
      <c r="H9">
        <v>3.0428554418367417E-2</v>
      </c>
      <c r="I9">
        <v>0.20977779072096475</v>
      </c>
      <c r="J9">
        <v>3.0508575340796096E-2</v>
      </c>
      <c r="K9">
        <v>0.21037325008042951</v>
      </c>
      <c r="L9">
        <v>3.0588602477473366E-2</v>
      </c>
      <c r="M9">
        <v>0.21096900252816347</v>
      </c>
      <c r="N9">
        <v>3.0668635828881241E-2</v>
      </c>
      <c r="O9">
        <v>0.21156504820842634</v>
      </c>
      <c r="P9">
        <v>3.0748675395502856E-2</v>
      </c>
      <c r="Q9">
        <v>0.20989276966096071</v>
      </c>
      <c r="R9">
        <v>3.0465766612418621E-2</v>
      </c>
      <c r="S9">
        <v>0.21042249637474852</v>
      </c>
      <c r="T9">
        <v>3.0483176060642121E-2</v>
      </c>
      <c r="W9">
        <v>0.20999870230303877</v>
      </c>
      <c r="X9">
        <v>3.0659330272671006E-2</v>
      </c>
      <c r="Y9">
        <v>0.20890266730457668</v>
      </c>
      <c r="Z9">
        <v>3.0590311282933859E-2</v>
      </c>
      <c r="AA9">
        <v>0.20889394480627305</v>
      </c>
      <c r="AB9">
        <v>3.0492571160187065E-2</v>
      </c>
      <c r="AC9">
        <v>0.20700069852968067</v>
      </c>
      <c r="AD9">
        <v>3.0530009772483747E-2</v>
      </c>
    </row>
    <row r="10" spans="1:32" x14ac:dyDescent="0.2">
      <c r="A10" s="99" t="s">
        <v>54</v>
      </c>
      <c r="B10" s="101" t="b">
        <v>0</v>
      </c>
      <c r="E10">
        <v>0.20849641964339297</v>
      </c>
      <c r="F10">
        <v>3.0342339726265311E-2</v>
      </c>
      <c r="G10">
        <v>0.20909101093370669</v>
      </c>
      <c r="H10">
        <v>3.0422337848921024E-2</v>
      </c>
      <c r="I10">
        <v>0.20968589476802421</v>
      </c>
      <c r="J10">
        <v>3.0502342182806941E-2</v>
      </c>
      <c r="K10">
        <v>0.21028107129027954</v>
      </c>
      <c r="L10">
        <v>3.0582352728405454E-2</v>
      </c>
      <c r="M10">
        <v>0.21087654064447733</v>
      </c>
      <c r="N10">
        <v>3.0662369486198285E-2</v>
      </c>
      <c r="O10">
        <v>0.21147230297469349</v>
      </c>
      <c r="P10">
        <v>3.0742392456668273E-2</v>
      </c>
      <c r="Q10">
        <v>0.21006931946849328</v>
      </c>
      <c r="R10">
        <v>3.0489449734129703E-2</v>
      </c>
      <c r="S10">
        <v>0.2105991234809903</v>
      </c>
      <c r="T10">
        <v>3.0506818596425886E-2</v>
      </c>
      <c r="W10">
        <v>0.20919463276244996</v>
      </c>
      <c r="X10">
        <v>3.0626472506461305E-2</v>
      </c>
      <c r="Y10">
        <v>0.20815465271510372</v>
      </c>
      <c r="Z10">
        <v>3.0565594501956724E-2</v>
      </c>
      <c r="AA10">
        <v>0.20845684328792888</v>
      </c>
      <c r="AB10">
        <v>3.0479543794759225E-2</v>
      </c>
      <c r="AC10">
        <v>0.20623112466309118</v>
      </c>
      <c r="AD10">
        <v>3.0504459492681359E-2</v>
      </c>
    </row>
    <row r="11" spans="1:32" x14ac:dyDescent="0.2">
      <c r="A11" s="99" t="s">
        <v>55</v>
      </c>
      <c r="B11" s="101" t="b">
        <v>0</v>
      </c>
      <c r="E11">
        <v>0.20842532440993061</v>
      </c>
      <c r="F11">
        <v>3.0333672909602573E-2</v>
      </c>
      <c r="G11">
        <v>0.2090196959286538</v>
      </c>
      <c r="H11">
        <v>3.0413647847054043E-2</v>
      </c>
      <c r="I11">
        <v>0.20961435979213328</v>
      </c>
      <c r="J11">
        <v>3.0493628992191119E-2</v>
      </c>
      <c r="K11">
        <v>0.21020931614416008</v>
      </c>
      <c r="L11">
        <v>3.0573616345495776E-2</v>
      </c>
      <c r="M11">
        <v>0.21080456512859583</v>
      </c>
      <c r="N11">
        <v>3.0653609907449329E-2</v>
      </c>
      <c r="O11">
        <v>0.21140010688937325</v>
      </c>
      <c r="P11">
        <v>3.0733609678534207E-2</v>
      </c>
      <c r="Q11">
        <v>0.21024589503850288</v>
      </c>
      <c r="R11">
        <v>3.0513133400148273E-2</v>
      </c>
      <c r="S11">
        <v>0.21077577636098876</v>
      </c>
      <c r="T11">
        <v>3.0530461674642153E-2</v>
      </c>
      <c r="W11">
        <v>0.20868461052504911</v>
      </c>
      <c r="X11">
        <v>3.0588080452150595E-2</v>
      </c>
      <c r="Y11">
        <v>0.20768019844087737</v>
      </c>
      <c r="Z11">
        <v>3.0537710853140963E-2</v>
      </c>
      <c r="AA11">
        <v>0.20817960627413534</v>
      </c>
      <c r="AB11">
        <v>3.0465693833774947E-2</v>
      </c>
      <c r="AC11">
        <v>0.20574302408390993</v>
      </c>
      <c r="AD11">
        <v>3.0476937947690196E-2</v>
      </c>
    </row>
    <row r="12" spans="1:32" x14ac:dyDescent="0.2">
      <c r="A12" s="99" t="s">
        <v>56</v>
      </c>
      <c r="B12" s="101" t="s">
        <v>64</v>
      </c>
      <c r="E12">
        <v>0.20838022470276812</v>
      </c>
      <c r="F12">
        <v>3.0323241393658901E-2</v>
      </c>
      <c r="G12">
        <v>0.20897445680800475</v>
      </c>
      <c r="H12">
        <v>3.0403188425036309E-2</v>
      </c>
      <c r="I12">
        <v>0.20956898113160374</v>
      </c>
      <c r="J12">
        <v>3.0483141659832978E-2</v>
      </c>
      <c r="K12">
        <v>0.21016379781726546</v>
      </c>
      <c r="L12">
        <v>3.0563101098530401E-2</v>
      </c>
      <c r="M12">
        <v>0.21075890700876079</v>
      </c>
      <c r="N12">
        <v>3.0643066741609395E-2</v>
      </c>
      <c r="O12">
        <v>0.21135430884993164</v>
      </c>
      <c r="P12">
        <v>3.0723038589551891E-2</v>
      </c>
      <c r="Q12">
        <v>0.21042249637474852</v>
      </c>
      <c r="R12">
        <v>3.0536817610486988E-2</v>
      </c>
      <c r="S12">
        <v>0.21095245501850446</v>
      </c>
      <c r="T12">
        <v>3.0554105295303731E-2</v>
      </c>
      <c r="W12">
        <v>0.20850995455929144</v>
      </c>
      <c r="X12">
        <v>3.0547264405652797E-2</v>
      </c>
      <c r="Y12">
        <v>0.20751774194550726</v>
      </c>
      <c r="Z12">
        <v>3.0508919303883181E-2</v>
      </c>
      <c r="AA12">
        <v>0.20808469385895803</v>
      </c>
      <c r="AB12">
        <v>3.045214331870429E-2</v>
      </c>
      <c r="AC12">
        <v>0.20557593979821626</v>
      </c>
      <c r="AD12">
        <v>3.0449674769408516E-2</v>
      </c>
    </row>
    <row r="13" spans="1:32" x14ac:dyDescent="0.2">
      <c r="A13" s="99" t="s">
        <v>35</v>
      </c>
      <c r="B13" s="101" t="b">
        <v>1</v>
      </c>
      <c r="E13">
        <v>0.20836477423196154</v>
      </c>
      <c r="F13">
        <v>3.0311890277817444E-2</v>
      </c>
      <c r="G13">
        <v>0.20895895857626712</v>
      </c>
      <c r="H13">
        <v>3.0391806943035116E-2</v>
      </c>
      <c r="I13">
        <v>0.20955343509563443</v>
      </c>
      <c r="J13">
        <v>3.0471729807029613E-2</v>
      </c>
      <c r="K13">
        <v>0.21014820393373279</v>
      </c>
      <c r="L13">
        <v>3.0551658870281884E-2</v>
      </c>
      <c r="M13">
        <v>0.21074326523430195</v>
      </c>
      <c r="N13">
        <v>3.0631594133272211E-2</v>
      </c>
      <c r="O13">
        <v>0.21133861914115279</v>
      </c>
      <c r="P13">
        <v>3.0711535596481987E-2</v>
      </c>
      <c r="Q13">
        <v>0.2105991234809903</v>
      </c>
      <c r="R13">
        <v>3.0560502365158282E-2</v>
      </c>
      <c r="S13">
        <v>0.21112915945729904</v>
      </c>
      <c r="T13">
        <v>3.0577749458422988E-2</v>
      </c>
      <c r="W13">
        <v>0.20868481445280357</v>
      </c>
      <c r="X13">
        <v>3.0507331040312786E-2</v>
      </c>
      <c r="Y13">
        <v>0.20768044448808232</v>
      </c>
      <c r="Z13">
        <v>3.0481552374274308E-2</v>
      </c>
      <c r="AA13">
        <v>0.20817979528180872</v>
      </c>
      <c r="AB13">
        <v>3.0439990031690258E-2</v>
      </c>
      <c r="AC13">
        <v>0.20574340798114857</v>
      </c>
      <c r="AD13">
        <v>3.042487865840033E-2</v>
      </c>
    </row>
    <row r="14" spans="1:32" x14ac:dyDescent="0.2">
      <c r="A14" s="99" t="s">
        <v>36</v>
      </c>
      <c r="B14" s="101" t="b">
        <v>0</v>
      </c>
      <c r="E14">
        <v>0.20838022470276812</v>
      </c>
      <c r="F14">
        <v>3.0300539161975983E-2</v>
      </c>
      <c r="G14">
        <v>0.20897445680800475</v>
      </c>
      <c r="H14">
        <v>3.0380425461033922E-2</v>
      </c>
      <c r="I14">
        <v>0.20956898113160374</v>
      </c>
      <c r="J14">
        <v>3.0460317954226247E-2</v>
      </c>
      <c r="K14">
        <v>0.21016379781726546</v>
      </c>
      <c r="L14">
        <v>3.0540216642033366E-2</v>
      </c>
      <c r="M14">
        <v>0.21075890700876079</v>
      </c>
      <c r="N14">
        <v>3.0620121524935026E-2</v>
      </c>
      <c r="O14">
        <v>0.21135430884993164</v>
      </c>
      <c r="P14">
        <v>3.0700032603412083E-2</v>
      </c>
      <c r="Q14">
        <v>0.21077577636098876</v>
      </c>
      <c r="R14">
        <v>3.0584187664174367E-2</v>
      </c>
      <c r="S14">
        <v>0.21130588968113484</v>
      </c>
      <c r="T14">
        <v>3.0601394164012294E-2</v>
      </c>
      <c r="W14">
        <v>0.20919502409694501</v>
      </c>
      <c r="X14">
        <v>3.0471515519897539E-2</v>
      </c>
      <c r="Y14">
        <v>0.20815512487623233</v>
      </c>
      <c r="Z14">
        <v>3.0457827170193859E-2</v>
      </c>
      <c r="AA14">
        <v>0.20845720599099798</v>
      </c>
      <c r="AB14">
        <v>3.0430218559768355E-2</v>
      </c>
      <c r="AC14">
        <v>0.20623186135649732</v>
      </c>
      <c r="AD14">
        <v>3.0404558448111376E-2</v>
      </c>
    </row>
    <row r="15" spans="1:32" x14ac:dyDescent="0.2">
      <c r="A15" s="99" t="s">
        <v>37</v>
      </c>
      <c r="B15" s="101" t="b">
        <v>0</v>
      </c>
      <c r="E15">
        <v>0.20842532440993061</v>
      </c>
      <c r="F15">
        <v>3.0290107646032315E-2</v>
      </c>
      <c r="G15">
        <v>0.2090196959286538</v>
      </c>
      <c r="H15">
        <v>3.0369966039016188E-2</v>
      </c>
      <c r="I15">
        <v>0.20961435979213328</v>
      </c>
      <c r="J15">
        <v>3.0449830621868106E-2</v>
      </c>
      <c r="K15">
        <v>0.21020931614416008</v>
      </c>
      <c r="L15">
        <v>3.0529701395067992E-2</v>
      </c>
      <c r="M15">
        <v>0.21080456512859583</v>
      </c>
      <c r="N15">
        <v>3.0609578359095092E-2</v>
      </c>
      <c r="O15">
        <v>0.21140010688937325</v>
      </c>
      <c r="P15">
        <v>3.0689461514429767E-2</v>
      </c>
      <c r="Q15">
        <v>0.21095245501850446</v>
      </c>
      <c r="R15">
        <v>3.0607873507548122E-2</v>
      </c>
      <c r="S15">
        <v>0.21148264569377395</v>
      </c>
      <c r="T15">
        <v>3.0625039412084241E-2</v>
      </c>
      <c r="W15">
        <v>0.20999924934068101</v>
      </c>
      <c r="X15">
        <v>3.0442719404868E-2</v>
      </c>
      <c r="Y15">
        <v>0.20890332732794242</v>
      </c>
      <c r="Z15">
        <v>3.0439665766577209E-2</v>
      </c>
      <c r="AA15">
        <v>0.20889445182069236</v>
      </c>
      <c r="AB15">
        <v>3.0423620529480506E-2</v>
      </c>
      <c r="AC15">
        <v>0.20700172833673583</v>
      </c>
      <c r="AD15">
        <v>3.0390360361130318E-2</v>
      </c>
    </row>
    <row r="16" spans="1:32" x14ac:dyDescent="0.2">
      <c r="A16" s="99" t="s">
        <v>38</v>
      </c>
      <c r="B16" s="101">
        <v>1</v>
      </c>
      <c r="E16">
        <v>0.20849641964339297</v>
      </c>
      <c r="F16">
        <v>3.0281440829369576E-2</v>
      </c>
      <c r="G16">
        <v>0.20909101093370669</v>
      </c>
      <c r="H16">
        <v>3.0361276037149207E-2</v>
      </c>
      <c r="I16">
        <v>0.20968589476802421</v>
      </c>
      <c r="J16">
        <v>3.0441117431252284E-2</v>
      </c>
      <c r="K16">
        <v>0.21028107129027954</v>
      </c>
      <c r="L16">
        <v>3.0520965012158313E-2</v>
      </c>
      <c r="M16">
        <v>0.21087654064447733</v>
      </c>
      <c r="N16">
        <v>3.0600818780346137E-2</v>
      </c>
      <c r="O16">
        <v>0.21147230297469349</v>
      </c>
      <c r="P16">
        <v>3.0680678736295701E-2</v>
      </c>
      <c r="Q16">
        <v>0.21112915945729904</v>
      </c>
      <c r="R16">
        <v>3.0631559895291982E-2</v>
      </c>
      <c r="S16">
        <v>0.21165942749898004</v>
      </c>
      <c r="T16">
        <v>3.0648685202650974E-2</v>
      </c>
      <c r="W16">
        <v>0.21103233663767576</v>
      </c>
      <c r="X16">
        <v>3.0423275585206772E-2</v>
      </c>
      <c r="Y16">
        <v>0.20986443693030629</v>
      </c>
      <c r="Z16">
        <v>3.0428539492335351E-2</v>
      </c>
      <c r="AA16">
        <v>0.209456109714171</v>
      </c>
      <c r="AB16">
        <v>3.0420730474000637E-2</v>
      </c>
      <c r="AC16">
        <v>0.20799063887770039</v>
      </c>
      <c r="AD16">
        <v>3.038343464202509E-2</v>
      </c>
    </row>
    <row r="17" spans="5:30" x14ac:dyDescent="0.2">
      <c r="E17">
        <v>0.20858775069015975</v>
      </c>
      <c r="F17">
        <v>3.0275240845930241E-2</v>
      </c>
      <c r="G17">
        <v>0.20918262430558071</v>
      </c>
      <c r="H17">
        <v>3.0355059467702814E-2</v>
      </c>
      <c r="I17">
        <v>0.20977779072096475</v>
      </c>
      <c r="J17">
        <v>3.043488427326313E-2</v>
      </c>
      <c r="K17">
        <v>0.21037325008042951</v>
      </c>
      <c r="L17">
        <v>3.0514715263090401E-2</v>
      </c>
      <c r="M17">
        <v>0.21096900252816347</v>
      </c>
      <c r="N17">
        <v>3.0594552437663181E-2</v>
      </c>
      <c r="O17">
        <v>0.21156504820842634</v>
      </c>
      <c r="P17">
        <v>3.0674395797461118E-2</v>
      </c>
      <c r="Q17">
        <v>0.21130588968113484</v>
      </c>
      <c r="R17">
        <v>3.0655246827418381E-2</v>
      </c>
      <c r="S17">
        <v>0.21183623510051652</v>
      </c>
      <c r="T17">
        <v>3.0672331535725308E-2</v>
      </c>
      <c r="W17">
        <v>0.21221059139913345</v>
      </c>
      <c r="X17">
        <v>3.0414759283545961E-2</v>
      </c>
      <c r="Y17">
        <v>0.21096059029927935</v>
      </c>
      <c r="Z17">
        <v>3.0425349732036863E-2</v>
      </c>
      <c r="AA17">
        <v>0.21009667748921246</v>
      </c>
      <c r="AB17">
        <v>3.0421782528435904E-2</v>
      </c>
      <c r="AC17">
        <v>0.20911847732863953</v>
      </c>
      <c r="AD17">
        <v>3.0384342371368757E-2</v>
      </c>
    </row>
    <row r="18" spans="5:30" x14ac:dyDescent="0.2">
      <c r="E18">
        <v>0.20869191845198851</v>
      </c>
      <c r="F18">
        <v>3.0272009981499846E-2</v>
      </c>
      <c r="G18">
        <v>0.20928711407373232</v>
      </c>
      <c r="H18">
        <v>3.0351819960162195E-2</v>
      </c>
      <c r="I18">
        <v>0.20988260278737395</v>
      </c>
      <c r="J18">
        <v>3.0431636121290909E-2</v>
      </c>
      <c r="K18">
        <v>0.21047838473724045</v>
      </c>
      <c r="L18">
        <v>3.0511458465365054E-2</v>
      </c>
      <c r="M18">
        <v>0.21107446006772995</v>
      </c>
      <c r="N18">
        <v>3.059128699286302E-2</v>
      </c>
      <c r="O18">
        <v>0.21167082892331193</v>
      </c>
      <c r="P18">
        <v>3.0671121704264313E-2</v>
      </c>
      <c r="Q18">
        <v>0.21148264569377395</v>
      </c>
      <c r="R18">
        <v>3.0678934303939975E-2</v>
      </c>
      <c r="S18">
        <v>0.21201306850214752</v>
      </c>
      <c r="T18">
        <v>3.0695978411319391E-2</v>
      </c>
      <c r="W18">
        <v>0.2134385584316317</v>
      </c>
      <c r="X18">
        <v>3.0417860439997724E-2</v>
      </c>
      <c r="Y18">
        <v>0.21210298360798252</v>
      </c>
      <c r="Z18">
        <v>3.0430354901090889E-2</v>
      </c>
      <c r="AA18">
        <v>0.21076426015428609</v>
      </c>
      <c r="AB18">
        <v>3.0426691461592773E-2</v>
      </c>
      <c r="AC18">
        <v>0.21029387292577165</v>
      </c>
      <c r="AD18">
        <v>3.0393010010328372E-2</v>
      </c>
    </row>
    <row r="19" spans="5:30" x14ac:dyDescent="0.2">
      <c r="E19">
        <v>0.20880048387632547</v>
      </c>
      <c r="F19">
        <v>3.0272009981499846E-2</v>
      </c>
      <c r="G19">
        <v>0.20939601509857045</v>
      </c>
      <c r="H19">
        <v>3.0351819960162195E-2</v>
      </c>
      <c r="I19">
        <v>0.20999183971697263</v>
      </c>
      <c r="J19">
        <v>3.0431636121290909E-2</v>
      </c>
      <c r="K19">
        <v>0.21058795787607743</v>
      </c>
      <c r="L19">
        <v>3.0511458465365054E-2</v>
      </c>
      <c r="M19">
        <v>0.21118436972050131</v>
      </c>
      <c r="N19">
        <v>3.059128699286302E-2</v>
      </c>
      <c r="O19">
        <v>0.21178107539493238</v>
      </c>
      <c r="P19">
        <v>3.0671121704264313E-2</v>
      </c>
      <c r="Q19">
        <v>0.21165942749898004</v>
      </c>
      <c r="R19">
        <v>3.0702622324868978E-2</v>
      </c>
      <c r="S19">
        <v>0.21218992770763823</v>
      </c>
      <c r="T19">
        <v>3.0719625829445808E-2</v>
      </c>
      <c r="W19">
        <v>0.21461675514919859</v>
      </c>
      <c r="X19">
        <v>3.0432327817309632E-2</v>
      </c>
      <c r="Y19">
        <v>0.21319906694461921</v>
      </c>
      <c r="Z19">
        <v>3.0443149510467563E-2</v>
      </c>
      <c r="AA19">
        <v>0.2114047741321346</v>
      </c>
      <c r="AB19">
        <v>3.0435059580901425E-2</v>
      </c>
      <c r="AC19">
        <v>0.21142160210816391</v>
      </c>
      <c r="AD19">
        <v>3.0408735358343857E-2</v>
      </c>
    </row>
    <row r="20" spans="5:30" x14ac:dyDescent="0.2">
      <c r="E20">
        <v>0.20890465163815422</v>
      </c>
      <c r="F20">
        <v>3.0275240845930241E-2</v>
      </c>
      <c r="G20">
        <v>0.20950050486672206</v>
      </c>
      <c r="H20">
        <v>3.0355059467702814E-2</v>
      </c>
      <c r="I20">
        <v>0.21009665178338183</v>
      </c>
      <c r="J20">
        <v>3.043488427326313E-2</v>
      </c>
      <c r="K20">
        <v>0.21069309253288837</v>
      </c>
      <c r="L20">
        <v>3.0514715263090401E-2</v>
      </c>
      <c r="M20">
        <v>0.21128982726006779</v>
      </c>
      <c r="N20">
        <v>3.0594552437663181E-2</v>
      </c>
      <c r="O20">
        <v>0.21188685610981797</v>
      </c>
      <c r="P20">
        <v>3.0674395797461118E-2</v>
      </c>
      <c r="Q20">
        <v>0.21183623510051652</v>
      </c>
      <c r="R20">
        <v>3.0726310890218267E-2</v>
      </c>
      <c r="S20">
        <v>0.21236681272075364</v>
      </c>
      <c r="T20">
        <v>3.0743273790116932E-2</v>
      </c>
      <c r="W20">
        <v>0.21564973106078258</v>
      </c>
      <c r="X20">
        <v>3.045698935461268E-2</v>
      </c>
      <c r="Y20">
        <v>0.21416004215591378</v>
      </c>
      <c r="Z20">
        <v>3.0462697017007656E-2</v>
      </c>
      <c r="AA20">
        <v>0.21196632878955601</v>
      </c>
      <c r="AB20">
        <v>3.0446208951102591E-2</v>
      </c>
      <c r="AC20">
        <v>0.21241030296432256</v>
      </c>
      <c r="AD20">
        <v>3.0430244441241247E-2</v>
      </c>
    </row>
    <row r="21" spans="5:30" x14ac:dyDescent="0.2">
      <c r="E21">
        <v>0.20899598268492101</v>
      </c>
      <c r="F21">
        <v>3.0281440829369576E-2</v>
      </c>
      <c r="G21">
        <v>0.20959211823859608</v>
      </c>
      <c r="H21">
        <v>3.0361276037149207E-2</v>
      </c>
      <c r="I21">
        <v>0.21018854773632237</v>
      </c>
      <c r="J21">
        <v>3.0441117431252284E-2</v>
      </c>
      <c r="K21">
        <v>0.21078527132303834</v>
      </c>
      <c r="L21">
        <v>3.0520965012158313E-2</v>
      </c>
      <c r="M21">
        <v>0.21138228914375393</v>
      </c>
      <c r="N21">
        <v>3.0600818780346137E-2</v>
      </c>
      <c r="O21">
        <v>0.21197960134355082</v>
      </c>
      <c r="P21">
        <v>3.0680678736295704E-2</v>
      </c>
      <c r="Q21">
        <v>0.21201306850214752</v>
      </c>
      <c r="R21">
        <v>3.0750000000000055E-2</v>
      </c>
      <c r="S21">
        <v>0.21241713046495594</v>
      </c>
      <c r="T21">
        <v>3.075E-2</v>
      </c>
      <c r="W21">
        <v>0.2164538006013714</v>
      </c>
      <c r="X21">
        <v>3.048984712082238E-2</v>
      </c>
      <c r="Y21">
        <v>0.21490805674538677</v>
      </c>
      <c r="Z21">
        <v>3.0487413797984791E-2</v>
      </c>
      <c r="AA21">
        <v>0.21240343030790018</v>
      </c>
      <c r="AB21">
        <v>3.0459236316530431E-2</v>
      </c>
      <c r="AC21">
        <v>0.21317987683091208</v>
      </c>
      <c r="AD21">
        <v>3.0455794721043636E-2</v>
      </c>
    </row>
    <row r="22" spans="5:30" x14ac:dyDescent="0.2">
      <c r="E22">
        <v>0.20906707791838336</v>
      </c>
      <c r="F22">
        <v>3.0290107646032315E-2</v>
      </c>
      <c r="G22">
        <v>0.20966343324364897</v>
      </c>
      <c r="H22">
        <v>3.0369966039016188E-2</v>
      </c>
      <c r="I22">
        <v>0.2102600827122133</v>
      </c>
      <c r="J22">
        <v>3.0449830621868106E-2</v>
      </c>
      <c r="K22">
        <v>0.2108570264691578</v>
      </c>
      <c r="L22">
        <v>3.0529701395067992E-2</v>
      </c>
      <c r="M22">
        <v>0.21145426465963543</v>
      </c>
      <c r="N22">
        <v>3.0609578359095092E-2</v>
      </c>
      <c r="O22">
        <v>0.21205179742887106</v>
      </c>
      <c r="P22">
        <v>3.0689461514429767E-2</v>
      </c>
      <c r="Q22">
        <v>0.2120130685021471</v>
      </c>
      <c r="R22">
        <v>3.075E-2</v>
      </c>
      <c r="S22">
        <v>0.21161056198622347</v>
      </c>
      <c r="T22">
        <v>3.075E-2</v>
      </c>
      <c r="W22">
        <v>0.21696382283877225</v>
      </c>
      <c r="X22">
        <v>3.0528239175133091E-2</v>
      </c>
      <c r="Y22">
        <v>0.21538251101961309</v>
      </c>
      <c r="Z22">
        <v>3.0515297446800552E-2</v>
      </c>
      <c r="AA22">
        <v>0.21268066732169372</v>
      </c>
      <c r="AB22">
        <v>3.0473086277514709E-2</v>
      </c>
      <c r="AC22">
        <v>0.21366797741009333</v>
      </c>
      <c r="AD22">
        <v>3.0483316266034798E-2</v>
      </c>
    </row>
    <row r="23" spans="5:30" x14ac:dyDescent="0.2">
      <c r="E23">
        <v>0.20911217762554585</v>
      </c>
      <c r="F23">
        <v>3.0300539161975986E-2</v>
      </c>
      <c r="G23">
        <v>0.20970867236429802</v>
      </c>
      <c r="H23">
        <v>3.0380425461033922E-2</v>
      </c>
      <c r="I23">
        <v>0.21030546137274284</v>
      </c>
      <c r="J23">
        <v>3.0460317954226247E-2</v>
      </c>
      <c r="K23">
        <v>0.21090254479605242</v>
      </c>
      <c r="L23">
        <v>3.0540216642033366E-2</v>
      </c>
      <c r="M23">
        <v>0.21149992277947047</v>
      </c>
      <c r="N23">
        <v>3.0620121524935026E-2</v>
      </c>
      <c r="O23">
        <v>0.21209759546831267</v>
      </c>
      <c r="P23">
        <v>3.0700032603412083E-2</v>
      </c>
      <c r="Q23" t="s">
        <v>44</v>
      </c>
      <c r="R23" t="s">
        <v>44</v>
      </c>
      <c r="S23">
        <v>0.21148264569377395</v>
      </c>
      <c r="T23">
        <v>3.0732829195795709E-2</v>
      </c>
      <c r="W23">
        <v>0.21713847880452991</v>
      </c>
      <c r="X23">
        <v>3.0569055221630888E-2</v>
      </c>
      <c r="Y23">
        <v>0.2155449675149832</v>
      </c>
      <c r="Z23">
        <v>3.0544088996058334E-2</v>
      </c>
      <c r="AA23">
        <v>0.21277557973687103</v>
      </c>
      <c r="AB23">
        <v>3.0486636792585366E-2</v>
      </c>
      <c r="AC23">
        <v>0.21383506169578698</v>
      </c>
      <c r="AD23">
        <v>3.0510579444316479E-2</v>
      </c>
    </row>
    <row r="24" spans="5:30" x14ac:dyDescent="0.2">
      <c r="E24">
        <v>0.20912762809635244</v>
      </c>
      <c r="F24">
        <v>3.0311890277817444E-2</v>
      </c>
      <c r="G24">
        <v>0.20972417059603565</v>
      </c>
      <c r="H24">
        <v>3.0391806943035116E-2</v>
      </c>
      <c r="I24">
        <v>0.21032100740871215</v>
      </c>
      <c r="J24">
        <v>3.0471729807029613E-2</v>
      </c>
      <c r="K24">
        <v>0.21091813867958509</v>
      </c>
      <c r="L24">
        <v>3.0551658870281884E-2</v>
      </c>
      <c r="M24">
        <v>0.21151556455392931</v>
      </c>
      <c r="N24">
        <v>3.0631594133272211E-2</v>
      </c>
      <c r="O24">
        <v>0.21211328517709152</v>
      </c>
      <c r="P24">
        <v>3.0711535596481987E-2</v>
      </c>
      <c r="S24">
        <v>0.21130588968113484</v>
      </c>
      <c r="T24">
        <v>3.0709099490824468E-2</v>
      </c>
      <c r="W24" t="s">
        <v>67</v>
      </c>
      <c r="X24" t="s">
        <v>67</v>
      </c>
      <c r="Y24" t="s">
        <v>67</v>
      </c>
      <c r="Z24" t="s">
        <v>67</v>
      </c>
      <c r="AA24" t="s">
        <v>67</v>
      </c>
      <c r="AB24" t="s">
        <v>67</v>
      </c>
      <c r="AC24" t="s">
        <v>67</v>
      </c>
      <c r="AD24" t="s">
        <v>67</v>
      </c>
    </row>
    <row r="25" spans="5:30" x14ac:dyDescent="0.2">
      <c r="G25" t="s">
        <v>62</v>
      </c>
      <c r="H25" t="s">
        <v>62</v>
      </c>
      <c r="I25" t="s">
        <v>62</v>
      </c>
      <c r="J25" t="s">
        <v>62</v>
      </c>
      <c r="K25" t="s">
        <v>62</v>
      </c>
      <c r="L25" t="s">
        <v>62</v>
      </c>
      <c r="M25" t="s">
        <v>62</v>
      </c>
      <c r="N25" t="s">
        <v>62</v>
      </c>
      <c r="O25" t="s">
        <v>62</v>
      </c>
      <c r="P25" t="s">
        <v>62</v>
      </c>
      <c r="S25">
        <v>0.21112915945729904</v>
      </c>
      <c r="T25">
        <v>3.0685370332160976E-2</v>
      </c>
    </row>
    <row r="26" spans="5:30" x14ac:dyDescent="0.2">
      <c r="S26">
        <v>0.21095245501850446</v>
      </c>
      <c r="T26">
        <v>3.0661641719792514E-2</v>
      </c>
    </row>
    <row r="27" spans="5:30" x14ac:dyDescent="0.2">
      <c r="S27">
        <v>0.21077577636098876</v>
      </c>
      <c r="T27">
        <v>3.0637913653706581E-2</v>
      </c>
    </row>
    <row r="28" spans="5:30" x14ac:dyDescent="0.2">
      <c r="S28">
        <v>0.2105991234809903</v>
      </c>
      <c r="T28">
        <v>3.0614186133890678E-2</v>
      </c>
    </row>
    <row r="29" spans="5:30" x14ac:dyDescent="0.2">
      <c r="S29">
        <v>0.21042249637474852</v>
      </c>
      <c r="T29">
        <v>3.0590459160331856E-2</v>
      </c>
    </row>
    <row r="30" spans="5:30" x14ac:dyDescent="0.2">
      <c r="S30">
        <v>0.21024589503850288</v>
      </c>
      <c r="T30">
        <v>3.0566732733017844E-2</v>
      </c>
    </row>
    <row r="31" spans="5:30" x14ac:dyDescent="0.2">
      <c r="S31">
        <v>0.21006931946849328</v>
      </c>
      <c r="T31">
        <v>3.0543006851936137E-2</v>
      </c>
    </row>
    <row r="32" spans="5:30" x14ac:dyDescent="0.2">
      <c r="S32">
        <v>0.20989276966096071</v>
      </c>
      <c r="T32">
        <v>3.0519281517074014E-2</v>
      </c>
    </row>
    <row r="33" spans="19:20" x14ac:dyDescent="0.2">
      <c r="S33">
        <v>0.20971624561214619</v>
      </c>
      <c r="T33">
        <v>3.0495556728418752E-2</v>
      </c>
    </row>
    <row r="34" spans="19:20" x14ac:dyDescent="0.2">
      <c r="S34">
        <v>0.20953974731829161</v>
      </c>
      <c r="T34">
        <v>3.0471832485958077E-2</v>
      </c>
    </row>
    <row r="35" spans="19:20" x14ac:dyDescent="0.2">
      <c r="S35">
        <v>0.20936327477563954</v>
      </c>
      <c r="T35">
        <v>3.0448108789679264E-2</v>
      </c>
    </row>
    <row r="36" spans="19:20" x14ac:dyDescent="0.2">
      <c r="S36">
        <v>0.20918682798043231</v>
      </c>
      <c r="T36">
        <v>3.0424385639569812E-2</v>
      </c>
    </row>
    <row r="37" spans="19:20" x14ac:dyDescent="0.2">
      <c r="S37">
        <v>0.20901040692891382</v>
      </c>
      <c r="T37">
        <v>3.0400663035617E-2</v>
      </c>
    </row>
    <row r="38" spans="19:20" x14ac:dyDescent="0.2">
      <c r="S38">
        <v>0.20883401161732795</v>
      </c>
      <c r="T38">
        <v>3.0376940977808325E-2</v>
      </c>
    </row>
    <row r="39" spans="19:20" x14ac:dyDescent="0.2">
      <c r="S39">
        <v>0.20865764204191906</v>
      </c>
      <c r="T39">
        <v>3.0353219466131294E-2</v>
      </c>
    </row>
    <row r="40" spans="19:20" x14ac:dyDescent="0.2">
      <c r="S40">
        <v>0.20848129819893235</v>
      </c>
      <c r="T40">
        <v>3.0329498500573177E-2</v>
      </c>
    </row>
    <row r="41" spans="19:20" x14ac:dyDescent="0.2">
      <c r="S41">
        <v>0.20830498008461351</v>
      </c>
      <c r="T41">
        <v>3.0305778081121702E-2</v>
      </c>
    </row>
    <row r="42" spans="19:20" x14ac:dyDescent="0.2">
      <c r="S42">
        <v>0.20826203585334571</v>
      </c>
      <c r="T42">
        <v>3.0300000000000001E-2</v>
      </c>
    </row>
    <row r="43" spans="19:20" x14ac:dyDescent="0.2">
      <c r="S43">
        <v>0.20905477453251414</v>
      </c>
      <c r="T43">
        <v>3.0300000000000001E-2</v>
      </c>
    </row>
    <row r="44" spans="19:20" x14ac:dyDescent="0.2">
      <c r="S44" t="s">
        <v>61</v>
      </c>
      <c r="T4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C313"/>
  <sheetViews>
    <sheetView zoomScale="120" workbookViewId="0">
      <pane ySplit="5" topLeftCell="A6" activePane="bottomLeft" state="frozen"/>
      <selection pane="bottomLeft" activeCell="A3" sqref="A3"/>
    </sheetView>
  </sheetViews>
  <sheetFormatPr defaultColWidth="8.85546875" defaultRowHeight="12.75" x14ac:dyDescent="0.2"/>
  <cols>
    <col min="1" max="2" width="5.42578125" customWidth="1"/>
    <col min="3" max="3" width="4.7109375" customWidth="1"/>
    <col min="4" max="5" width="4.28515625" style="3" customWidth="1"/>
    <col min="6" max="6" width="7.28515625" style="3" customWidth="1"/>
    <col min="7" max="7" width="6.140625" style="3" customWidth="1"/>
    <col min="8" max="8" width="4.28515625" style="8" customWidth="1"/>
    <col min="9" max="9" width="4.140625" style="3" customWidth="1"/>
    <col min="10" max="10" width="5" style="4" customWidth="1"/>
    <col min="11" max="11" width="0.85546875" style="3" customWidth="1"/>
    <col min="12" max="12" width="5" style="5" customWidth="1"/>
    <col min="13" max="13" width="6.140625" style="6" customWidth="1"/>
    <col min="14" max="14" width="4.7109375" style="5" customWidth="1"/>
    <col min="15" max="15" width="6.140625" style="7" customWidth="1"/>
    <col min="16" max="16" width="4.7109375" style="5" customWidth="1"/>
    <col min="17" max="17" width="6.140625" style="7" customWidth="1"/>
    <col min="18" max="19" width="4.7109375" style="5" customWidth="1"/>
    <col min="20" max="20" width="0.85546875" style="5" customWidth="1"/>
    <col min="21" max="21" width="5.42578125" style="8" customWidth="1"/>
    <col min="22" max="22" width="5.42578125" style="8" bestFit="1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45" ht="15.75" x14ac:dyDescent="0.25">
      <c r="A1" s="1" t="s">
        <v>78</v>
      </c>
      <c r="B1" s="1"/>
    </row>
    <row r="2" spans="1:45" ht="15.75" x14ac:dyDescent="0.25">
      <c r="A2" s="1"/>
      <c r="B2" s="1"/>
      <c r="C2" s="102"/>
      <c r="D2" s="102"/>
      <c r="E2" s="102" t="s">
        <v>1</v>
      </c>
      <c r="F2" s="102"/>
      <c r="G2" s="102"/>
      <c r="H2" s="102"/>
      <c r="I2" s="102"/>
      <c r="J2" s="102"/>
      <c r="L2" s="104" t="s">
        <v>0</v>
      </c>
      <c r="M2" s="104"/>
      <c r="N2" s="104"/>
      <c r="O2" s="104"/>
      <c r="P2" s="104"/>
      <c r="Q2" s="104"/>
      <c r="R2" s="104"/>
      <c r="S2" s="104"/>
      <c r="U2" s="105" t="s">
        <v>32</v>
      </c>
      <c r="V2" s="105"/>
      <c r="W2" s="105"/>
      <c r="X2" s="105"/>
      <c r="Y2" s="105"/>
      <c r="Z2" s="105"/>
    </row>
    <row r="3" spans="1:45" s="20" customFormat="1" ht="15.75" customHeight="1" x14ac:dyDescent="0.25">
      <c r="A3" s="9"/>
      <c r="B3" s="9" t="s">
        <v>13</v>
      </c>
      <c r="C3" s="9" t="s">
        <v>19</v>
      </c>
      <c r="D3" s="12" t="s">
        <v>30</v>
      </c>
      <c r="E3" s="10" t="s">
        <v>16</v>
      </c>
      <c r="F3" s="82" t="s">
        <v>31</v>
      </c>
      <c r="G3" s="9" t="s">
        <v>12</v>
      </c>
      <c r="H3" s="11" t="s">
        <v>17</v>
      </c>
      <c r="I3" s="12" t="s">
        <v>21</v>
      </c>
      <c r="J3" s="13" t="s">
        <v>22</v>
      </c>
      <c r="K3" s="12"/>
      <c r="L3" s="14" t="s">
        <v>23</v>
      </c>
      <c r="M3" s="15" t="s">
        <v>24</v>
      </c>
      <c r="N3" s="17"/>
      <c r="O3" s="16" t="s">
        <v>24</v>
      </c>
      <c r="P3" s="85"/>
      <c r="Q3" s="16" t="s">
        <v>22</v>
      </c>
      <c r="R3" s="17"/>
      <c r="S3" s="17" t="s">
        <v>18</v>
      </c>
      <c r="T3" s="12"/>
      <c r="U3" s="18" t="s">
        <v>24</v>
      </c>
      <c r="V3" s="11"/>
      <c r="W3" s="19" t="s">
        <v>24</v>
      </c>
      <c r="X3" s="18"/>
      <c r="Y3" s="19" t="s">
        <v>22</v>
      </c>
      <c r="Z3" s="19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</row>
    <row r="4" spans="1:45" s="34" customFormat="1" ht="14.25" customHeight="1" x14ac:dyDescent="0.25">
      <c r="A4" s="23" t="s">
        <v>34</v>
      </c>
      <c r="B4" s="23" t="s">
        <v>14</v>
      </c>
      <c r="C4" s="23" t="s">
        <v>29</v>
      </c>
      <c r="D4" s="24" t="s">
        <v>29</v>
      </c>
      <c r="E4" s="24" t="s">
        <v>19</v>
      </c>
      <c r="F4" s="24" t="s">
        <v>15</v>
      </c>
      <c r="G4" s="82" t="s">
        <v>31</v>
      </c>
      <c r="H4" s="25" t="s">
        <v>21</v>
      </c>
      <c r="I4" s="24" t="s">
        <v>20</v>
      </c>
      <c r="J4" s="26" t="s">
        <v>25</v>
      </c>
      <c r="K4" s="24"/>
      <c r="L4" s="27" t="s">
        <v>26</v>
      </c>
      <c r="M4" s="28" t="s">
        <v>26</v>
      </c>
      <c r="N4" s="30" t="s">
        <v>2</v>
      </c>
      <c r="O4" s="29" t="s">
        <v>27</v>
      </c>
      <c r="P4" s="30" t="s">
        <v>2</v>
      </c>
      <c r="Q4" s="29" t="s">
        <v>28</v>
      </c>
      <c r="R4" s="30" t="s">
        <v>2</v>
      </c>
      <c r="S4" s="30" t="s">
        <v>3</v>
      </c>
      <c r="T4" s="24"/>
      <c r="U4" s="31" t="s">
        <v>26</v>
      </c>
      <c r="V4" s="32" t="s">
        <v>4</v>
      </c>
      <c r="W4" s="33" t="s">
        <v>27</v>
      </c>
      <c r="X4" s="24" t="s">
        <v>4</v>
      </c>
      <c r="Y4" s="33" t="s">
        <v>28</v>
      </c>
      <c r="Z4" s="24" t="s">
        <v>4</v>
      </c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</row>
    <row r="5" spans="1:45" s="20" customFormat="1" ht="11.1" customHeight="1" x14ac:dyDescent="0.2">
      <c r="A5" s="36" t="s">
        <v>5</v>
      </c>
      <c r="B5" s="36" t="s">
        <v>42</v>
      </c>
      <c r="C5" s="38" t="s">
        <v>43</v>
      </c>
      <c r="D5" s="38" t="s">
        <v>43</v>
      </c>
      <c r="E5" s="38" t="s">
        <v>6</v>
      </c>
      <c r="F5" s="38" t="s">
        <v>7</v>
      </c>
      <c r="G5" s="38" t="s">
        <v>7</v>
      </c>
      <c r="H5" s="38" t="s">
        <v>7</v>
      </c>
      <c r="I5" s="38" t="s">
        <v>7</v>
      </c>
      <c r="J5" s="39" t="s">
        <v>8</v>
      </c>
      <c r="K5" s="37"/>
      <c r="L5" s="40" t="s">
        <v>9</v>
      </c>
      <c r="M5" s="40" t="s">
        <v>9</v>
      </c>
      <c r="N5" s="40" t="s">
        <v>10</v>
      </c>
      <c r="O5" s="40" t="s">
        <v>9</v>
      </c>
      <c r="P5" s="40" t="s">
        <v>10</v>
      </c>
      <c r="Q5" s="40" t="s">
        <v>9</v>
      </c>
      <c r="R5" s="40" t="s">
        <v>10</v>
      </c>
      <c r="S5" s="40"/>
      <c r="T5" s="37"/>
      <c r="U5" s="37" t="s">
        <v>11</v>
      </c>
      <c r="V5" s="40" t="s">
        <v>10</v>
      </c>
      <c r="W5" s="37" t="s">
        <v>11</v>
      </c>
      <c r="X5" s="40" t="s">
        <v>10</v>
      </c>
      <c r="Y5" s="37" t="s">
        <v>11</v>
      </c>
      <c r="Z5" s="40" t="s">
        <v>10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</row>
    <row r="6" spans="1:45" s="20" customFormat="1" ht="3.75" customHeight="1" x14ac:dyDescent="0.2">
      <c r="A6" s="9"/>
      <c r="B6" s="9"/>
      <c r="C6" s="9"/>
      <c r="J6" s="41"/>
      <c r="L6" s="42"/>
      <c r="M6" s="43"/>
      <c r="N6" s="17"/>
      <c r="O6" s="44"/>
      <c r="P6" s="86"/>
      <c r="Q6" s="44"/>
      <c r="R6" s="53"/>
      <c r="S6" s="17"/>
      <c r="T6" s="47"/>
      <c r="U6" s="25"/>
      <c r="V6" s="25"/>
      <c r="W6" s="12"/>
      <c r="X6" s="48"/>
      <c r="Y6" s="12"/>
      <c r="Z6" s="1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</row>
    <row r="7" spans="1:45" s="58" customFormat="1" ht="12" x14ac:dyDescent="0.2">
      <c r="A7" s="49" t="s">
        <v>65</v>
      </c>
      <c r="B7" s="49"/>
      <c r="C7" s="49"/>
      <c r="D7" s="50"/>
      <c r="E7" s="50"/>
      <c r="F7" s="50"/>
      <c r="G7" s="50"/>
      <c r="H7" s="51"/>
      <c r="I7" s="45"/>
      <c r="J7" s="52"/>
      <c r="K7" s="45"/>
      <c r="L7" s="53"/>
      <c r="M7" s="54"/>
      <c r="N7" s="53"/>
      <c r="O7" s="55"/>
      <c r="P7" s="53"/>
      <c r="Q7" s="55"/>
      <c r="R7" s="53"/>
      <c r="S7" s="53"/>
      <c r="T7" s="56"/>
      <c r="U7" s="57"/>
      <c r="V7" s="57"/>
      <c r="W7" s="46"/>
      <c r="X7" s="46"/>
      <c r="Y7" s="46"/>
      <c r="Z7" s="46"/>
    </row>
    <row r="8" spans="1:45" s="58" customFormat="1" ht="12" customHeight="1" x14ac:dyDescent="0.15">
      <c r="A8" s="58" t="s">
        <v>60</v>
      </c>
      <c r="B8" s="83">
        <v>8.9999999999999998E-4</v>
      </c>
      <c r="C8" s="52">
        <v>931.36211466579869</v>
      </c>
      <c r="D8" s="57">
        <v>26.242516993543944</v>
      </c>
      <c r="E8" s="53">
        <v>3.1198349116109868E-2</v>
      </c>
      <c r="F8" s="83">
        <v>1.0677826003404647</v>
      </c>
      <c r="G8" s="87">
        <v>0.99684753894756151</v>
      </c>
      <c r="H8" s="52">
        <v>81.823725017594143</v>
      </c>
      <c r="I8" s="46">
        <v>0.28516304101478579</v>
      </c>
      <c r="J8" s="52">
        <v>5868.430947208778</v>
      </c>
      <c r="K8" s="46"/>
      <c r="L8" s="53">
        <v>1.0021962981772445E-2</v>
      </c>
      <c r="M8" s="55">
        <v>5.0511768137542393E-2</v>
      </c>
      <c r="N8" s="53">
        <v>1.671746049103837</v>
      </c>
      <c r="O8" s="55">
        <v>0.21282421668191068</v>
      </c>
      <c r="P8" s="53">
        <v>1.6563380729363582</v>
      </c>
      <c r="Q8" s="55">
        <v>3.0558159813641843E-2</v>
      </c>
      <c r="R8" s="53">
        <v>0.38429096642067662</v>
      </c>
      <c r="S8" s="53">
        <v>7.5725152683849453E-2</v>
      </c>
      <c r="T8" s="56"/>
      <c r="U8" s="46">
        <v>218.61135959625244</v>
      </c>
      <c r="V8" s="46">
        <v>38.681708836787301</v>
      </c>
      <c r="W8" s="46">
        <v>195.91988961501937</v>
      </c>
      <c r="X8" s="46">
        <v>2.951223355108509</v>
      </c>
      <c r="Y8" s="46">
        <v>194.04066525043254</v>
      </c>
      <c r="Z8" s="46">
        <v>0.73418041424150327</v>
      </c>
    </row>
    <row r="9" spans="1:45" s="58" customFormat="1" ht="12" customHeight="1" x14ac:dyDescent="0.15">
      <c r="A9" s="58" t="s">
        <v>33</v>
      </c>
      <c r="B9" s="83">
        <v>8.0000000000000004E-4</v>
      </c>
      <c r="C9" s="52">
        <v>458.70272433847026</v>
      </c>
      <c r="D9" s="57">
        <v>13.103959979104296</v>
      </c>
      <c r="E9" s="53">
        <v>3.0401445394088962E-2</v>
      </c>
      <c r="F9" s="83">
        <v>0.466973914859379</v>
      </c>
      <c r="G9" s="87">
        <v>0.99284304797333223</v>
      </c>
      <c r="H9" s="52">
        <v>35.877630408728898</v>
      </c>
      <c r="I9" s="46">
        <v>0.28426902344577093</v>
      </c>
      <c r="J9" s="52">
        <v>2584.8992603368679</v>
      </c>
      <c r="K9" s="46"/>
      <c r="L9" s="53">
        <v>9.721805703810673E-3</v>
      </c>
      <c r="M9" s="55">
        <v>5.0256981839261139E-2</v>
      </c>
      <c r="N9" s="53">
        <v>1.5267786776265546</v>
      </c>
      <c r="O9" s="55">
        <v>0.21153135473024523</v>
      </c>
      <c r="P9" s="53">
        <v>1.5503302530506584</v>
      </c>
      <c r="Q9" s="55">
        <v>3.0526504149970757E-2</v>
      </c>
      <c r="R9" s="53">
        <v>0.27088905766184607</v>
      </c>
      <c r="S9" s="53">
        <v>0.17364634665035555</v>
      </c>
      <c r="T9" s="56"/>
      <c r="U9" s="46">
        <v>206.89547061920166</v>
      </c>
      <c r="V9" s="46">
        <v>35.402844109903533</v>
      </c>
      <c r="W9" s="46">
        <v>194.83692121232704</v>
      </c>
      <c r="X9" s="46">
        <v>2.7484904051183667</v>
      </c>
      <c r="Y9" s="46">
        <v>193.84264765046009</v>
      </c>
      <c r="Z9" s="46">
        <v>0.51700765945482385</v>
      </c>
    </row>
    <row r="10" spans="1:45" s="58" customFormat="1" ht="12" customHeight="1" x14ac:dyDescent="0.15">
      <c r="A10" s="58" t="s">
        <v>63</v>
      </c>
      <c r="B10" s="83">
        <v>2.0000000000000001E-4</v>
      </c>
      <c r="C10" s="52">
        <v>3197.8595318138018</v>
      </c>
      <c r="D10" s="57">
        <v>93.492127643531802</v>
      </c>
      <c r="E10" s="53">
        <v>4.1722215219208367E-2</v>
      </c>
      <c r="F10" s="83">
        <v>0.81235870611980676</v>
      </c>
      <c r="G10" s="87">
        <v>0.98688338832234968</v>
      </c>
      <c r="H10" s="52">
        <v>19.810741050188984</v>
      </c>
      <c r="I10" s="46">
        <v>0.89849878404673933</v>
      </c>
      <c r="J10" s="52">
        <v>1410.4252267773113</v>
      </c>
      <c r="K10" s="46"/>
      <c r="L10" s="53">
        <v>1.3303316733677481E-2</v>
      </c>
      <c r="M10" s="55">
        <v>5.0089062392588785E-2</v>
      </c>
      <c r="N10" s="53">
        <v>0.87309193258030238</v>
      </c>
      <c r="O10" s="55">
        <v>0.21043013679791453</v>
      </c>
      <c r="P10" s="53">
        <v>0.91071069622171896</v>
      </c>
      <c r="Q10" s="55">
        <v>3.0469390055644828E-2</v>
      </c>
      <c r="R10" s="53">
        <v>0.1307801270100851</v>
      </c>
      <c r="S10" s="53">
        <v>0.35350910434910016</v>
      </c>
      <c r="T10" s="56"/>
      <c r="U10" s="46">
        <v>199.12779331207275</v>
      </c>
      <c r="V10" s="46">
        <v>20.2739149804761</v>
      </c>
      <c r="W10" s="46">
        <v>193.91357201177505</v>
      </c>
      <c r="X10" s="46">
        <v>1.6076020731772034</v>
      </c>
      <c r="Y10" s="46">
        <v>193.48536299133903</v>
      </c>
      <c r="Z10" s="46">
        <v>0.24914860442043571</v>
      </c>
    </row>
    <row r="11" spans="1:45" s="58" customFormat="1" ht="12" customHeight="1" x14ac:dyDescent="0.15">
      <c r="A11" s="58" t="s">
        <v>66</v>
      </c>
      <c r="B11" s="83">
        <v>2.0000000000000001E-4</v>
      </c>
      <c r="C11" s="52">
        <v>955.2108451295768</v>
      </c>
      <c r="D11" s="57">
        <v>28.489934384588356</v>
      </c>
      <c r="E11" s="53">
        <v>1.4509701801553088E-2</v>
      </c>
      <c r="F11" s="83">
        <v>0.24273846817806718</v>
      </c>
      <c r="G11" s="87">
        <v>0.97919087330615406</v>
      </c>
      <c r="H11" s="52">
        <v>12.435982100420681</v>
      </c>
      <c r="I11" s="46">
        <v>0.42408413723171512</v>
      </c>
      <c r="J11" s="52">
        <v>889.0329840449823</v>
      </c>
      <c r="K11" s="46"/>
      <c r="L11" s="53">
        <v>4.6103050387598619E-3</v>
      </c>
      <c r="M11" s="55">
        <v>4.9898992163128993E-2</v>
      </c>
      <c r="N11" s="53">
        <v>1.5473653163175261</v>
      </c>
      <c r="O11" s="55">
        <v>0.20970550074700162</v>
      </c>
      <c r="P11" s="53">
        <v>1.6090056252820306</v>
      </c>
      <c r="Q11" s="55">
        <v>3.0480127106862497E-2</v>
      </c>
      <c r="R11" s="53">
        <v>0.26077903006990544</v>
      </c>
      <c r="S11" s="53">
        <v>0.31287959659387216</v>
      </c>
      <c r="T11" s="56"/>
      <c r="U11" s="46">
        <v>190.29080867767334</v>
      </c>
      <c r="V11" s="46">
        <v>35.989161750992949</v>
      </c>
      <c r="W11" s="46">
        <v>193.30552081295019</v>
      </c>
      <c r="X11" s="46">
        <v>2.8321590577671381</v>
      </c>
      <c r="Y11" s="46">
        <v>193.55253152571404</v>
      </c>
      <c r="Z11" s="46">
        <v>0.4969764569350873</v>
      </c>
    </row>
    <row r="12" spans="1:45" s="58" customFormat="1" ht="3.75" customHeight="1" x14ac:dyDescent="0.15">
      <c r="D12" s="46"/>
      <c r="E12" s="46"/>
      <c r="F12" s="46"/>
      <c r="G12" s="46"/>
      <c r="H12" s="56"/>
      <c r="I12" s="46"/>
      <c r="J12" s="52"/>
      <c r="K12" s="46"/>
      <c r="L12" s="53"/>
      <c r="M12" s="55"/>
      <c r="N12" s="53"/>
      <c r="O12" s="55"/>
      <c r="P12" s="53"/>
      <c r="Q12" s="55"/>
      <c r="R12" s="53"/>
      <c r="S12" s="53"/>
      <c r="T12" s="56"/>
      <c r="U12" s="57"/>
      <c r="V12" s="57"/>
      <c r="W12" s="56"/>
      <c r="X12" s="56"/>
      <c r="Y12" s="46"/>
      <c r="Z12" s="46"/>
    </row>
    <row r="13" spans="1:45" s="58" customFormat="1" ht="3.75" customHeight="1" x14ac:dyDescent="0.2">
      <c r="A13" s="59"/>
      <c r="B13" s="59"/>
      <c r="C13" s="59"/>
      <c r="D13" s="60"/>
      <c r="E13" s="60"/>
      <c r="F13" s="60"/>
      <c r="G13" s="60"/>
      <c r="H13" s="61"/>
      <c r="I13" s="62"/>
      <c r="J13" s="61"/>
      <c r="K13" s="62"/>
      <c r="L13" s="63"/>
      <c r="M13" s="64"/>
      <c r="N13" s="63"/>
      <c r="O13" s="65"/>
      <c r="P13" s="63"/>
      <c r="Q13" s="65"/>
      <c r="R13" s="63"/>
      <c r="S13" s="63"/>
      <c r="T13" s="60"/>
      <c r="U13" s="66"/>
      <c r="V13" s="66"/>
      <c r="W13" s="62"/>
      <c r="X13" s="62"/>
      <c r="Y13" s="62"/>
      <c r="Z13" s="62"/>
    </row>
    <row r="14" spans="1:45" s="20" customFormat="1" ht="11.25" x14ac:dyDescent="0.2">
      <c r="A14" s="67" t="s">
        <v>73</v>
      </c>
      <c r="B14" s="67"/>
      <c r="C14" s="67"/>
      <c r="D14" s="68"/>
      <c r="E14" s="68"/>
      <c r="F14" s="68"/>
      <c r="G14" s="68"/>
      <c r="H14" s="25"/>
      <c r="I14" s="12"/>
      <c r="J14" s="69"/>
      <c r="K14" s="12"/>
      <c r="L14" s="70"/>
      <c r="M14" s="43"/>
      <c r="N14" s="17"/>
      <c r="O14" s="71"/>
      <c r="P14" s="17"/>
      <c r="Q14" s="71"/>
      <c r="R14" s="53"/>
      <c r="S14" s="17"/>
      <c r="T14" s="72"/>
      <c r="U14" s="25"/>
      <c r="V14" s="25"/>
      <c r="W14" s="12"/>
      <c r="X14" s="12"/>
      <c r="Y14" s="73"/>
      <c r="Z14" s="1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</row>
    <row r="15" spans="1:45" s="20" customFormat="1" ht="11.25" x14ac:dyDescent="0.2">
      <c r="A15" s="74" t="s">
        <v>39</v>
      </c>
      <c r="B15" s="74"/>
      <c r="C15" s="22"/>
      <c r="D15" s="75"/>
      <c r="E15" s="75"/>
      <c r="F15" s="75"/>
      <c r="G15" s="75"/>
      <c r="H15" s="25"/>
      <c r="I15" s="12"/>
      <c r="J15" s="69"/>
      <c r="K15" s="12"/>
      <c r="L15" s="17"/>
      <c r="M15" s="43"/>
      <c r="N15" s="17"/>
      <c r="O15" s="71"/>
      <c r="P15" s="17"/>
      <c r="Q15" s="71"/>
      <c r="R15" s="53"/>
      <c r="S15" s="17"/>
      <c r="T15" s="47"/>
      <c r="U15" s="25"/>
      <c r="V15" s="25"/>
      <c r="W15" s="12"/>
      <c r="X15" s="12"/>
      <c r="Y15" s="73"/>
      <c r="Z15" s="1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</row>
    <row r="16" spans="1:45" s="20" customFormat="1" ht="11.25" x14ac:dyDescent="0.2">
      <c r="A16" s="22" t="s">
        <v>40</v>
      </c>
      <c r="B16" s="22"/>
      <c r="C16" s="22"/>
      <c r="D16" s="75"/>
      <c r="E16" s="75"/>
      <c r="F16" s="75"/>
      <c r="G16" s="75"/>
      <c r="H16" s="25"/>
      <c r="I16" s="12"/>
      <c r="J16" s="69"/>
      <c r="K16" s="12"/>
      <c r="L16" s="17"/>
      <c r="M16" s="43"/>
      <c r="N16" s="17"/>
      <c r="O16" s="71"/>
      <c r="P16" s="17"/>
      <c r="Q16" s="71"/>
      <c r="R16" s="53"/>
      <c r="S16" s="17"/>
      <c r="T16" s="47"/>
      <c r="U16" s="25"/>
      <c r="V16" s="25"/>
      <c r="W16" s="12"/>
      <c r="X16" s="12"/>
      <c r="Y16" s="73"/>
      <c r="Z16" s="1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</row>
    <row r="17" spans="1:81" s="20" customFormat="1" ht="11.25" x14ac:dyDescent="0.2">
      <c r="A17" s="22" t="s">
        <v>74</v>
      </c>
      <c r="B17" s="22"/>
      <c r="C17" s="22"/>
      <c r="D17" s="75"/>
      <c r="E17" s="75"/>
      <c r="F17" s="75"/>
      <c r="G17" s="75"/>
      <c r="H17" s="25"/>
      <c r="I17" s="12"/>
      <c r="J17" s="69"/>
      <c r="K17" s="12"/>
      <c r="L17" s="17"/>
      <c r="M17" s="43"/>
      <c r="N17" s="17"/>
      <c r="O17" s="71"/>
      <c r="P17" s="17"/>
      <c r="Q17" s="71"/>
      <c r="R17" s="53"/>
      <c r="S17" s="17"/>
      <c r="T17" s="47"/>
      <c r="U17" s="25"/>
      <c r="V17" s="25"/>
      <c r="W17" s="12"/>
      <c r="X17" s="12"/>
      <c r="Y17" s="73"/>
      <c r="Z17" s="1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</row>
    <row r="18" spans="1:81" s="98" customFormat="1" ht="11.25" x14ac:dyDescent="0.2">
      <c r="A18" s="22" t="s">
        <v>75</v>
      </c>
      <c r="B18" s="88"/>
      <c r="C18" s="88"/>
      <c r="D18" s="89"/>
      <c r="E18" s="89"/>
      <c r="F18" s="89"/>
      <c r="G18" s="89"/>
      <c r="H18" s="90"/>
      <c r="I18" s="91"/>
      <c r="J18" s="92"/>
      <c r="K18" s="91"/>
      <c r="L18" s="93"/>
      <c r="M18" s="94"/>
      <c r="N18" s="93"/>
      <c r="O18" s="95"/>
      <c r="P18" s="93"/>
      <c r="Q18" s="95"/>
      <c r="R18" s="84"/>
      <c r="S18" s="93"/>
      <c r="T18" s="96"/>
      <c r="U18" s="90"/>
      <c r="V18" s="90"/>
      <c r="W18" s="91"/>
      <c r="X18" s="91"/>
      <c r="Y18" s="97"/>
      <c r="Z18" s="91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</row>
    <row r="19" spans="1:81" s="98" customFormat="1" ht="11.25" x14ac:dyDescent="0.2">
      <c r="A19" s="22" t="s">
        <v>76</v>
      </c>
      <c r="B19" s="88"/>
      <c r="C19" s="88"/>
      <c r="D19" s="89"/>
      <c r="E19" s="89"/>
      <c r="F19" s="89"/>
      <c r="G19" s="89"/>
      <c r="H19" s="90"/>
      <c r="I19" s="91"/>
      <c r="J19" s="92"/>
      <c r="K19" s="91"/>
      <c r="L19" s="93"/>
      <c r="M19" s="94"/>
      <c r="N19" s="93"/>
      <c r="O19" s="95"/>
      <c r="P19" s="93"/>
      <c r="Q19" s="95"/>
      <c r="R19" s="84"/>
      <c r="S19" s="93"/>
      <c r="T19" s="96"/>
      <c r="U19" s="90"/>
      <c r="V19" s="90"/>
      <c r="W19" s="91"/>
      <c r="X19" s="91"/>
      <c r="Y19" s="97"/>
      <c r="Z19" s="91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</row>
    <row r="20" spans="1:81" s="20" customFormat="1" ht="11.25" x14ac:dyDescent="0.2">
      <c r="A20" s="22" t="s">
        <v>77</v>
      </c>
      <c r="B20" s="22"/>
      <c r="C20" s="22"/>
      <c r="D20" s="75"/>
      <c r="E20" s="75"/>
      <c r="F20" s="75"/>
      <c r="G20" s="75"/>
      <c r="H20" s="25"/>
      <c r="I20" s="12"/>
      <c r="J20" s="69"/>
      <c r="K20" s="12"/>
      <c r="L20" s="17"/>
      <c r="M20" s="43"/>
      <c r="N20" s="17"/>
      <c r="O20" s="71"/>
      <c r="P20" s="17"/>
      <c r="Q20" s="71"/>
      <c r="R20" s="53"/>
      <c r="S20" s="17"/>
      <c r="T20" s="47"/>
      <c r="U20" s="25"/>
      <c r="V20" s="25"/>
      <c r="W20" s="12"/>
      <c r="X20" s="12"/>
      <c r="Y20" s="73"/>
      <c r="Z20" s="1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</row>
    <row r="21" spans="1:81" s="20" customFormat="1" ht="11.25" x14ac:dyDescent="0.2">
      <c r="A21" s="22" t="s">
        <v>41</v>
      </c>
      <c r="B21" s="22"/>
      <c r="C21" s="22"/>
      <c r="D21" s="75"/>
      <c r="E21" s="75"/>
      <c r="F21" s="75"/>
      <c r="G21" s="75"/>
      <c r="H21" s="25"/>
      <c r="I21" s="12"/>
      <c r="J21" s="69"/>
      <c r="K21" s="12"/>
      <c r="L21" s="17"/>
      <c r="M21" s="76"/>
      <c r="N21" s="53"/>
      <c r="O21" s="55"/>
      <c r="P21" s="53"/>
      <c r="Q21" s="55"/>
      <c r="R21" s="53"/>
      <c r="S21" s="53"/>
      <c r="T21" s="47"/>
      <c r="U21" s="57"/>
      <c r="V21" s="57"/>
      <c r="W21" s="46"/>
      <c r="X21" s="46"/>
      <c r="Y21" s="73"/>
      <c r="Z21" s="46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</row>
    <row r="22" spans="1:81" s="20" customFormat="1" ht="11.25" x14ac:dyDescent="0.2">
      <c r="A22" s="22" t="s">
        <v>57</v>
      </c>
      <c r="B22" s="22"/>
      <c r="C22" s="22"/>
      <c r="D22" s="75"/>
      <c r="E22" s="75"/>
      <c r="F22" s="75"/>
      <c r="G22" s="75"/>
      <c r="H22" s="25"/>
      <c r="I22" s="12"/>
      <c r="J22" s="69"/>
      <c r="K22" s="12"/>
      <c r="L22" s="17"/>
      <c r="M22" s="76"/>
      <c r="N22" s="53"/>
      <c r="O22" s="55"/>
      <c r="P22" s="53"/>
      <c r="Q22" s="55"/>
      <c r="R22" s="53"/>
      <c r="S22" s="53"/>
      <c r="T22" s="47"/>
      <c r="U22" s="57"/>
      <c r="V22" s="57"/>
      <c r="W22" s="46"/>
      <c r="X22" s="46"/>
      <c r="Y22" s="73"/>
      <c r="Z22" s="46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</row>
    <row r="23" spans="1:81" s="20" customFormat="1" ht="11.25" x14ac:dyDescent="0.2">
      <c r="A23" s="67" t="s">
        <v>58</v>
      </c>
      <c r="D23" s="75"/>
      <c r="E23" s="75"/>
      <c r="F23" s="75"/>
      <c r="G23" s="75"/>
      <c r="H23" s="25"/>
      <c r="I23" s="12"/>
      <c r="J23" s="69"/>
      <c r="K23" s="12"/>
      <c r="L23" s="17"/>
      <c r="M23" s="76"/>
      <c r="N23" s="53"/>
      <c r="O23" s="55"/>
      <c r="P23" s="53"/>
      <c r="Q23" s="55"/>
      <c r="R23" s="53"/>
      <c r="S23" s="53"/>
      <c r="T23" s="47"/>
      <c r="U23" s="57"/>
      <c r="V23" s="57"/>
      <c r="W23" s="46"/>
      <c r="X23" s="46"/>
      <c r="Y23" s="73"/>
      <c r="Z23" s="46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</row>
    <row r="24" spans="1:81" s="20" customFormat="1" ht="11.25" x14ac:dyDescent="0.2">
      <c r="A24" s="74" t="s">
        <v>59</v>
      </c>
      <c r="B24" s="75"/>
      <c r="C24" s="75"/>
      <c r="D24" s="75"/>
      <c r="E24" s="25"/>
      <c r="F24" s="12"/>
      <c r="G24" s="69"/>
      <c r="H24" s="12"/>
      <c r="I24" s="17"/>
      <c r="J24" s="43"/>
      <c r="K24" s="17"/>
      <c r="L24" s="71"/>
      <c r="M24" s="17"/>
      <c r="N24" s="71"/>
      <c r="O24" s="53"/>
      <c r="P24" s="17"/>
      <c r="Q24" s="47"/>
      <c r="R24" s="25"/>
      <c r="S24" s="25"/>
      <c r="T24" s="12"/>
      <c r="U24" s="12"/>
      <c r="V24" s="73"/>
      <c r="W24" s="12"/>
      <c r="X24" s="25"/>
      <c r="Z24" s="21"/>
      <c r="AA24" s="21"/>
      <c r="AB24" s="46"/>
      <c r="AC24" s="46"/>
      <c r="AD24" s="57"/>
      <c r="AE24" s="21"/>
      <c r="AF24" s="21"/>
      <c r="AG24" s="21"/>
      <c r="AH24" s="21"/>
      <c r="AI24" s="21"/>
      <c r="AJ24" s="21"/>
      <c r="AK24" s="21"/>
      <c r="AL24" s="21"/>
      <c r="AM24" s="22"/>
      <c r="AN24" s="22"/>
      <c r="AO24" s="22"/>
      <c r="AP24" s="22"/>
      <c r="AQ24" s="22"/>
      <c r="AR24" s="22"/>
      <c r="AS24" s="22"/>
      <c r="AT24" s="21"/>
      <c r="AU24" s="74"/>
      <c r="AV24" s="74"/>
      <c r="AW24" s="75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</row>
    <row r="25" spans="1:81" s="58" customFormat="1" ht="9" x14ac:dyDescent="0.15">
      <c r="J25" s="77"/>
      <c r="L25" s="78"/>
      <c r="M25" s="76"/>
      <c r="N25" s="78"/>
      <c r="O25" s="79"/>
      <c r="P25" s="78"/>
      <c r="Q25" s="79"/>
      <c r="R25" s="78"/>
      <c r="S25" s="53"/>
      <c r="U25" s="80"/>
      <c r="V25" s="80"/>
    </row>
    <row r="26" spans="1:81" s="58" customFormat="1" ht="9" x14ac:dyDescent="0.15">
      <c r="N26" s="78"/>
      <c r="P26" s="78"/>
      <c r="R26" s="78"/>
      <c r="S26" s="78"/>
    </row>
    <row r="27" spans="1:81" s="58" customFormat="1" ht="9" x14ac:dyDescent="0.15">
      <c r="N27" s="78"/>
      <c r="P27" s="78"/>
      <c r="R27" s="78"/>
      <c r="S27" s="78"/>
    </row>
    <row r="28" spans="1:81" s="58" customFormat="1" ht="9" x14ac:dyDescent="0.15">
      <c r="N28" s="78"/>
      <c r="P28" s="78"/>
      <c r="R28" s="78"/>
      <c r="S28" s="78"/>
    </row>
    <row r="29" spans="1:81" s="58" customFormat="1" ht="9" x14ac:dyDescent="0.15">
      <c r="N29" s="78"/>
      <c r="P29" s="78"/>
      <c r="R29" s="78"/>
      <c r="S29" s="78"/>
    </row>
    <row r="30" spans="1:81" s="58" customFormat="1" ht="9" x14ac:dyDescent="0.15">
      <c r="N30" s="78"/>
      <c r="P30" s="78"/>
      <c r="R30" s="78"/>
      <c r="S30" s="78"/>
    </row>
    <row r="31" spans="1:81" s="58" customFormat="1" ht="9" x14ac:dyDescent="0.15">
      <c r="N31" s="78"/>
      <c r="P31" s="78"/>
      <c r="R31" s="78"/>
      <c r="S31" s="78"/>
    </row>
    <row r="32" spans="1:81" s="58" customFormat="1" ht="9" x14ac:dyDescent="0.15">
      <c r="N32" s="78"/>
      <c r="P32" s="78"/>
      <c r="R32" s="78"/>
      <c r="S32" s="78"/>
    </row>
    <row r="33" spans="10:22" s="58" customFormat="1" ht="9" x14ac:dyDescent="0.15">
      <c r="N33" s="78"/>
      <c r="P33" s="78"/>
      <c r="R33" s="78"/>
      <c r="S33" s="78"/>
    </row>
    <row r="34" spans="10:22" s="58" customFormat="1" ht="9" x14ac:dyDescent="0.15">
      <c r="N34" s="78"/>
      <c r="P34" s="78"/>
      <c r="R34" s="78"/>
      <c r="S34" s="78"/>
    </row>
    <row r="35" spans="10:22" s="58" customFormat="1" ht="9" x14ac:dyDescent="0.15">
      <c r="J35" s="77"/>
      <c r="L35" s="78"/>
      <c r="M35" s="76"/>
      <c r="N35" s="78"/>
      <c r="O35" s="79"/>
      <c r="P35" s="78"/>
      <c r="Q35" s="79"/>
      <c r="R35" s="78"/>
      <c r="S35" s="53"/>
      <c r="U35" s="80"/>
      <c r="V35" s="80"/>
    </row>
    <row r="36" spans="10:22" s="58" customFormat="1" ht="9" x14ac:dyDescent="0.15">
      <c r="J36" s="77"/>
      <c r="L36" s="78"/>
      <c r="M36" s="76"/>
      <c r="N36" s="78"/>
      <c r="O36" s="79"/>
      <c r="P36" s="78"/>
      <c r="Q36" s="79"/>
      <c r="R36" s="78"/>
      <c r="S36" s="53"/>
      <c r="U36" s="80"/>
      <c r="V36" s="80"/>
    </row>
    <row r="37" spans="10:22" s="58" customFormat="1" ht="9" x14ac:dyDescent="0.15">
      <c r="J37" s="77"/>
      <c r="L37" s="78"/>
      <c r="M37" s="76"/>
      <c r="N37" s="78"/>
      <c r="O37" s="79"/>
      <c r="P37" s="78"/>
      <c r="Q37" s="79"/>
      <c r="R37" s="78"/>
      <c r="S37" s="53"/>
      <c r="U37" s="80"/>
      <c r="V37" s="80"/>
    </row>
    <row r="38" spans="10:22" s="58" customFormat="1" ht="9" x14ac:dyDescent="0.15">
      <c r="J38" s="77"/>
      <c r="L38" s="78"/>
      <c r="M38" s="76"/>
      <c r="N38" s="78"/>
      <c r="O38" s="79"/>
      <c r="P38" s="78"/>
      <c r="Q38" s="79"/>
      <c r="R38" s="78"/>
      <c r="S38" s="53"/>
      <c r="U38" s="80"/>
      <c r="V38" s="80"/>
    </row>
    <row r="39" spans="10:22" s="58" customFormat="1" ht="9" x14ac:dyDescent="0.15">
      <c r="J39" s="77"/>
      <c r="L39" s="78"/>
      <c r="M39" s="76"/>
      <c r="N39" s="78"/>
      <c r="O39" s="79"/>
      <c r="P39" s="78"/>
      <c r="Q39" s="79"/>
      <c r="R39" s="78"/>
      <c r="S39" s="53"/>
      <c r="U39" s="80"/>
      <c r="V39" s="80"/>
    </row>
    <row r="40" spans="10:22" s="58" customFormat="1" ht="9" x14ac:dyDescent="0.15">
      <c r="J40" s="77"/>
      <c r="L40" s="78"/>
      <c r="M40" s="76"/>
      <c r="N40" s="78"/>
      <c r="O40" s="79"/>
      <c r="P40" s="78"/>
      <c r="Q40" s="79"/>
      <c r="R40" s="78"/>
      <c r="S40" s="53"/>
      <c r="U40" s="80"/>
      <c r="V40" s="80"/>
    </row>
    <row r="41" spans="10:22" s="58" customFormat="1" ht="9" x14ac:dyDescent="0.15">
      <c r="J41" s="77"/>
      <c r="L41" s="78"/>
      <c r="M41" s="76"/>
      <c r="N41" s="78"/>
      <c r="O41" s="79"/>
      <c r="P41" s="78"/>
      <c r="Q41" s="79"/>
      <c r="R41" s="78"/>
      <c r="S41" s="53"/>
      <c r="U41" s="80"/>
      <c r="V41" s="80"/>
    </row>
    <row r="42" spans="10:22" s="58" customFormat="1" ht="9" x14ac:dyDescent="0.15">
      <c r="J42" s="77"/>
      <c r="L42" s="78"/>
      <c r="M42" s="76"/>
      <c r="N42" s="78"/>
      <c r="O42" s="79"/>
      <c r="P42" s="78"/>
      <c r="Q42" s="79"/>
      <c r="R42" s="78"/>
      <c r="S42" s="53"/>
      <c r="U42" s="80"/>
      <c r="V42" s="80"/>
    </row>
    <row r="43" spans="10:22" s="58" customFormat="1" ht="9" x14ac:dyDescent="0.15">
      <c r="J43" s="77"/>
      <c r="L43" s="78"/>
      <c r="M43" s="76"/>
      <c r="N43" s="78"/>
      <c r="O43" s="79"/>
      <c r="P43" s="78"/>
      <c r="Q43" s="79"/>
      <c r="R43" s="78"/>
      <c r="S43" s="53"/>
      <c r="U43" s="80"/>
      <c r="V43" s="80"/>
    </row>
    <row r="44" spans="10:22" s="58" customFormat="1" x14ac:dyDescent="0.2">
      <c r="J44" s="77"/>
      <c r="L44" s="78"/>
      <c r="M44" s="76"/>
      <c r="N44" s="78"/>
      <c r="O44" s="79"/>
      <c r="P44" s="78"/>
      <c r="Q44" s="79"/>
      <c r="R44" s="78"/>
      <c r="S44" s="81"/>
      <c r="U44" s="80"/>
      <c r="V44" s="80"/>
    </row>
    <row r="45" spans="10:22" s="58" customFormat="1" x14ac:dyDescent="0.2">
      <c r="J45" s="77"/>
      <c r="L45" s="78"/>
      <c r="M45" s="76"/>
      <c r="N45" s="78"/>
      <c r="O45" s="79"/>
      <c r="P45" s="78"/>
      <c r="Q45" s="79"/>
      <c r="R45" s="78"/>
      <c r="S45" s="81"/>
      <c r="U45" s="80"/>
      <c r="V45" s="80"/>
    </row>
    <row r="46" spans="10:22" s="58" customFormat="1" x14ac:dyDescent="0.2">
      <c r="J46" s="77"/>
      <c r="L46" s="78"/>
      <c r="M46" s="76"/>
      <c r="N46" s="78"/>
      <c r="O46" s="79"/>
      <c r="P46" s="78"/>
      <c r="Q46" s="79"/>
      <c r="R46" s="78"/>
      <c r="S46" s="81"/>
      <c r="U46" s="80"/>
      <c r="V46" s="80"/>
    </row>
    <row r="47" spans="10:22" s="58" customFormat="1" ht="9" x14ac:dyDescent="0.15">
      <c r="J47" s="77"/>
      <c r="L47" s="78"/>
      <c r="M47" s="76"/>
      <c r="N47" s="78"/>
      <c r="O47" s="79"/>
      <c r="P47" s="78"/>
      <c r="Q47" s="79"/>
      <c r="R47" s="78"/>
      <c r="S47" s="53"/>
      <c r="U47" s="80"/>
      <c r="V47" s="80"/>
    </row>
    <row r="48" spans="10:22" s="58" customFormat="1" ht="9" x14ac:dyDescent="0.15">
      <c r="J48" s="77"/>
      <c r="L48" s="78"/>
      <c r="M48" s="76"/>
      <c r="N48" s="78"/>
      <c r="O48" s="79"/>
      <c r="P48" s="78"/>
      <c r="Q48" s="79"/>
      <c r="R48" s="78"/>
      <c r="S48" s="53"/>
      <c r="U48" s="80"/>
      <c r="V48" s="80"/>
    </row>
    <row r="49" spans="10:22" s="58" customFormat="1" ht="9" x14ac:dyDescent="0.15">
      <c r="J49" s="77"/>
      <c r="L49" s="78"/>
      <c r="M49" s="76"/>
      <c r="N49" s="78"/>
      <c r="O49" s="79"/>
      <c r="P49" s="78"/>
      <c r="Q49" s="79"/>
      <c r="R49" s="78"/>
      <c r="S49" s="53"/>
      <c r="U49" s="80"/>
      <c r="V49" s="80"/>
    </row>
    <row r="50" spans="10:22" x14ac:dyDescent="0.2">
      <c r="S50" s="53"/>
    </row>
    <row r="51" spans="10:22" x14ac:dyDescent="0.2">
      <c r="S51" s="53"/>
    </row>
    <row r="52" spans="10:22" x14ac:dyDescent="0.2">
      <c r="S52" s="53"/>
    </row>
    <row r="53" spans="10:22" s="58" customFormat="1" ht="9" x14ac:dyDescent="0.15">
      <c r="J53" s="77"/>
      <c r="L53" s="78"/>
      <c r="M53" s="76"/>
      <c r="N53" s="78"/>
      <c r="O53" s="79"/>
      <c r="P53" s="78"/>
      <c r="Q53" s="79"/>
      <c r="R53" s="78"/>
      <c r="S53" s="53"/>
      <c r="U53" s="80"/>
      <c r="V53" s="80"/>
    </row>
    <row r="54" spans="10:22" s="58" customFormat="1" ht="9" x14ac:dyDescent="0.15">
      <c r="J54" s="77"/>
      <c r="L54" s="78"/>
      <c r="M54" s="76"/>
      <c r="N54" s="78"/>
      <c r="O54" s="79"/>
      <c r="P54" s="78"/>
      <c r="Q54" s="79"/>
      <c r="R54" s="78"/>
      <c r="S54" s="53"/>
      <c r="U54" s="80"/>
      <c r="V54" s="80"/>
    </row>
    <row r="55" spans="10:22" s="58" customFormat="1" ht="9" x14ac:dyDescent="0.15">
      <c r="J55" s="77"/>
      <c r="L55" s="78"/>
      <c r="M55" s="76"/>
      <c r="N55" s="78"/>
      <c r="O55" s="79"/>
      <c r="P55" s="78"/>
      <c r="Q55" s="79"/>
      <c r="R55" s="78"/>
      <c r="S55" s="53"/>
      <c r="U55" s="80"/>
      <c r="V55" s="80"/>
    </row>
    <row r="56" spans="10:22" s="58" customFormat="1" ht="9" x14ac:dyDescent="0.15">
      <c r="J56" s="77"/>
      <c r="L56" s="78"/>
      <c r="M56" s="76"/>
      <c r="N56" s="78"/>
      <c r="O56" s="79"/>
      <c r="P56" s="78"/>
      <c r="Q56" s="79"/>
      <c r="R56" s="78"/>
      <c r="S56" s="53"/>
      <c r="U56" s="80"/>
      <c r="V56" s="80"/>
    </row>
    <row r="57" spans="10:22" s="58" customFormat="1" ht="9" x14ac:dyDescent="0.15">
      <c r="J57" s="77"/>
      <c r="L57" s="78"/>
      <c r="M57" s="76"/>
      <c r="N57" s="78"/>
      <c r="O57" s="79"/>
      <c r="P57" s="78"/>
      <c r="Q57" s="79"/>
      <c r="R57" s="78"/>
      <c r="S57" s="53"/>
      <c r="U57" s="80"/>
      <c r="V57" s="80"/>
    </row>
    <row r="58" spans="10:22" s="58" customFormat="1" ht="9" x14ac:dyDescent="0.15">
      <c r="J58" s="77"/>
      <c r="L58" s="78"/>
      <c r="M58" s="76"/>
      <c r="N58" s="78"/>
      <c r="O58" s="79"/>
      <c r="P58" s="78"/>
      <c r="Q58" s="79"/>
      <c r="R58" s="78"/>
      <c r="S58" s="53"/>
      <c r="U58" s="80"/>
      <c r="V58" s="80"/>
    </row>
    <row r="59" spans="10:22" s="58" customFormat="1" ht="9" x14ac:dyDescent="0.15">
      <c r="J59" s="77"/>
      <c r="L59" s="78"/>
      <c r="M59" s="76"/>
      <c r="N59" s="78"/>
      <c r="O59" s="79"/>
      <c r="P59" s="78"/>
      <c r="Q59" s="79"/>
      <c r="R59" s="78"/>
      <c r="S59" s="53"/>
      <c r="U59" s="80"/>
      <c r="V59" s="80"/>
    </row>
    <row r="60" spans="10:22" s="58" customFormat="1" ht="9" x14ac:dyDescent="0.15">
      <c r="J60" s="77"/>
      <c r="L60" s="78"/>
      <c r="M60" s="76"/>
      <c r="N60" s="78"/>
      <c r="O60" s="79"/>
      <c r="P60" s="78"/>
      <c r="Q60" s="79"/>
      <c r="R60" s="78"/>
      <c r="S60" s="53"/>
      <c r="U60" s="80"/>
      <c r="V60" s="80"/>
    </row>
    <row r="61" spans="10:22" s="58" customFormat="1" ht="9" x14ac:dyDescent="0.15">
      <c r="J61" s="77"/>
      <c r="L61" s="78"/>
      <c r="M61" s="76"/>
      <c r="N61" s="78"/>
      <c r="O61" s="79"/>
      <c r="P61" s="78"/>
      <c r="Q61" s="79"/>
      <c r="R61" s="78"/>
      <c r="S61" s="53"/>
      <c r="U61" s="80"/>
      <c r="V61" s="80"/>
    </row>
    <row r="62" spans="10:22" s="58" customFormat="1" ht="9" x14ac:dyDescent="0.15">
      <c r="J62" s="77"/>
      <c r="L62" s="78"/>
      <c r="M62" s="76"/>
      <c r="N62" s="78"/>
      <c r="O62" s="79"/>
      <c r="P62" s="78"/>
      <c r="Q62" s="79"/>
      <c r="R62" s="78"/>
      <c r="S62" s="53"/>
      <c r="U62" s="80"/>
      <c r="V62" s="80"/>
    </row>
    <row r="63" spans="10:22" s="58" customFormat="1" ht="9" x14ac:dyDescent="0.15">
      <c r="J63" s="77"/>
      <c r="L63" s="78"/>
      <c r="M63" s="76"/>
      <c r="N63" s="78"/>
      <c r="O63" s="79"/>
      <c r="P63" s="78"/>
      <c r="Q63" s="79"/>
      <c r="R63" s="78"/>
      <c r="S63" s="53"/>
      <c r="U63" s="80"/>
      <c r="V63" s="80"/>
    </row>
    <row r="64" spans="10:22" s="58" customFormat="1" ht="9" x14ac:dyDescent="0.15">
      <c r="J64" s="77"/>
      <c r="L64" s="78"/>
      <c r="M64" s="76"/>
      <c r="N64" s="78"/>
      <c r="O64" s="79"/>
      <c r="P64" s="78"/>
      <c r="Q64" s="79"/>
      <c r="R64" s="78"/>
      <c r="S64" s="53"/>
      <c r="U64" s="80"/>
      <c r="V64" s="80"/>
    </row>
    <row r="65" spans="10:22" s="58" customFormat="1" ht="9" x14ac:dyDescent="0.15">
      <c r="J65" s="77"/>
      <c r="L65" s="78"/>
      <c r="M65" s="76"/>
      <c r="N65" s="78"/>
      <c r="O65" s="79"/>
      <c r="P65" s="78"/>
      <c r="Q65" s="79"/>
      <c r="R65" s="78"/>
      <c r="S65" s="53"/>
      <c r="U65" s="80"/>
      <c r="V65" s="80"/>
    </row>
    <row r="66" spans="10:22" s="58" customFormat="1" ht="9" x14ac:dyDescent="0.15">
      <c r="J66" s="77"/>
      <c r="L66" s="78"/>
      <c r="M66" s="76"/>
      <c r="N66" s="78"/>
      <c r="O66" s="79"/>
      <c r="P66" s="78"/>
      <c r="Q66" s="79"/>
      <c r="R66" s="78"/>
      <c r="S66" s="53"/>
      <c r="U66" s="80"/>
      <c r="V66" s="80"/>
    </row>
    <row r="67" spans="10:22" s="58" customFormat="1" ht="9" x14ac:dyDescent="0.15">
      <c r="J67" s="77"/>
      <c r="L67" s="78"/>
      <c r="M67" s="76"/>
      <c r="N67" s="78"/>
      <c r="O67" s="79"/>
      <c r="P67" s="78"/>
      <c r="Q67" s="79"/>
      <c r="R67" s="78"/>
      <c r="S67" s="53"/>
      <c r="U67" s="80"/>
      <c r="V67" s="80"/>
    </row>
    <row r="68" spans="10:22" s="58" customFormat="1" ht="9" x14ac:dyDescent="0.15">
      <c r="J68" s="77"/>
      <c r="L68" s="78"/>
      <c r="M68" s="76"/>
      <c r="N68" s="78"/>
      <c r="O68" s="79"/>
      <c r="P68" s="78"/>
      <c r="Q68" s="79"/>
      <c r="R68" s="78"/>
      <c r="S68" s="53"/>
      <c r="U68" s="80"/>
      <c r="V68" s="80"/>
    </row>
    <row r="69" spans="10:22" s="58" customFormat="1" ht="9" x14ac:dyDescent="0.15">
      <c r="J69" s="77"/>
      <c r="L69" s="78"/>
      <c r="M69" s="76"/>
      <c r="N69" s="78"/>
      <c r="O69" s="79"/>
      <c r="P69" s="78"/>
      <c r="Q69" s="79"/>
      <c r="R69" s="78"/>
      <c r="S69" s="78"/>
      <c r="U69" s="80"/>
      <c r="V69" s="80"/>
    </row>
    <row r="70" spans="10:22" s="58" customFormat="1" ht="9" x14ac:dyDescent="0.15">
      <c r="J70" s="77"/>
      <c r="L70" s="78"/>
      <c r="M70" s="76"/>
      <c r="N70" s="78"/>
      <c r="O70" s="79"/>
      <c r="P70" s="78"/>
      <c r="Q70" s="79"/>
      <c r="R70" s="78"/>
      <c r="S70" s="78"/>
      <c r="U70" s="80"/>
      <c r="V70" s="80"/>
    </row>
    <row r="71" spans="10:22" s="58" customFormat="1" ht="9" x14ac:dyDescent="0.15">
      <c r="J71" s="77"/>
      <c r="L71" s="78"/>
      <c r="M71" s="76"/>
      <c r="N71" s="78"/>
      <c r="O71" s="79"/>
      <c r="P71" s="78"/>
      <c r="Q71" s="79"/>
      <c r="R71" s="78"/>
      <c r="S71" s="78"/>
      <c r="U71" s="80"/>
      <c r="V71" s="80"/>
    </row>
    <row r="72" spans="10:22" s="58" customFormat="1" ht="9" x14ac:dyDescent="0.15">
      <c r="J72" s="77"/>
      <c r="L72" s="78"/>
      <c r="M72" s="76"/>
      <c r="N72" s="78"/>
      <c r="O72" s="79"/>
      <c r="P72" s="78"/>
      <c r="Q72" s="79"/>
      <c r="R72" s="78"/>
      <c r="S72" s="78"/>
      <c r="U72" s="80"/>
      <c r="V72" s="80"/>
    </row>
    <row r="73" spans="10:22" s="58" customFormat="1" ht="9" x14ac:dyDescent="0.15">
      <c r="J73" s="77"/>
      <c r="L73" s="78"/>
      <c r="M73" s="76"/>
      <c r="N73" s="78"/>
      <c r="O73" s="79"/>
      <c r="P73" s="78"/>
      <c r="Q73" s="79"/>
      <c r="R73" s="78"/>
      <c r="S73" s="78"/>
      <c r="U73" s="80"/>
      <c r="V73" s="80"/>
    </row>
    <row r="74" spans="10:22" s="58" customFormat="1" ht="9" x14ac:dyDescent="0.15">
      <c r="J74" s="77"/>
      <c r="L74" s="78"/>
      <c r="M74" s="76"/>
      <c r="N74" s="78"/>
      <c r="O74" s="79"/>
      <c r="P74" s="78"/>
      <c r="Q74" s="79"/>
      <c r="R74" s="78"/>
      <c r="S74" s="78"/>
      <c r="U74" s="80"/>
      <c r="V74" s="80"/>
    </row>
    <row r="75" spans="10:22" s="58" customFormat="1" ht="9" x14ac:dyDescent="0.15">
      <c r="J75" s="77"/>
      <c r="L75" s="78"/>
      <c r="M75" s="76"/>
      <c r="N75" s="78"/>
      <c r="O75" s="79"/>
      <c r="P75" s="78"/>
      <c r="Q75" s="79"/>
      <c r="R75" s="78"/>
      <c r="S75" s="78"/>
      <c r="U75" s="80"/>
      <c r="V75" s="80"/>
    </row>
    <row r="76" spans="10:22" s="58" customFormat="1" ht="9" x14ac:dyDescent="0.15">
      <c r="J76" s="77"/>
      <c r="L76" s="78"/>
      <c r="M76" s="76"/>
      <c r="N76" s="78"/>
      <c r="O76" s="79"/>
      <c r="P76" s="78"/>
      <c r="Q76" s="79"/>
      <c r="R76" s="78"/>
      <c r="S76" s="78"/>
      <c r="U76" s="80"/>
      <c r="V76" s="57"/>
    </row>
    <row r="77" spans="10:22" s="58" customFormat="1" ht="9" x14ac:dyDescent="0.15">
      <c r="J77" s="77"/>
      <c r="L77" s="78"/>
      <c r="M77" s="76"/>
      <c r="N77" s="78"/>
      <c r="O77" s="79"/>
      <c r="P77" s="78"/>
      <c r="Q77" s="79"/>
      <c r="R77" s="78"/>
      <c r="S77" s="78"/>
      <c r="U77" s="80"/>
      <c r="V77" s="57"/>
    </row>
    <row r="78" spans="10:22" s="58" customFormat="1" ht="9" x14ac:dyDescent="0.15">
      <c r="J78" s="77"/>
      <c r="L78" s="78"/>
      <c r="M78" s="76"/>
      <c r="N78" s="78"/>
      <c r="O78" s="79"/>
      <c r="P78" s="78"/>
      <c r="Q78" s="79"/>
      <c r="R78" s="78"/>
      <c r="S78" s="78"/>
      <c r="U78" s="80"/>
      <c r="V78" s="57"/>
    </row>
    <row r="79" spans="10:22" s="58" customFormat="1" ht="9" x14ac:dyDescent="0.15">
      <c r="J79" s="77"/>
      <c r="L79" s="78"/>
      <c r="M79" s="76"/>
      <c r="N79" s="78"/>
      <c r="O79" s="79"/>
      <c r="P79" s="78"/>
      <c r="Q79" s="79"/>
      <c r="R79" s="78"/>
      <c r="S79" s="78"/>
      <c r="U79" s="80"/>
      <c r="V79" s="57"/>
    </row>
    <row r="80" spans="10:22" s="58" customFormat="1" ht="9" x14ac:dyDescent="0.15">
      <c r="J80" s="77"/>
      <c r="L80" s="78"/>
      <c r="M80" s="76"/>
      <c r="N80" s="78"/>
      <c r="O80" s="79"/>
      <c r="P80" s="78"/>
      <c r="Q80" s="79"/>
      <c r="R80" s="78"/>
      <c r="S80" s="78"/>
      <c r="U80" s="80"/>
      <c r="V80" s="57"/>
    </row>
    <row r="81" spans="10:24" s="58" customFormat="1" ht="9" x14ac:dyDescent="0.15">
      <c r="J81" s="77"/>
      <c r="L81" s="78"/>
      <c r="M81" s="76"/>
      <c r="N81" s="78"/>
      <c r="O81" s="79"/>
      <c r="P81" s="78"/>
      <c r="Q81" s="79"/>
      <c r="R81" s="78"/>
      <c r="S81" s="78"/>
      <c r="U81" s="80"/>
      <c r="V81" s="57"/>
    </row>
    <row r="82" spans="10:24" s="58" customFormat="1" ht="9" x14ac:dyDescent="0.15">
      <c r="J82" s="77"/>
      <c r="L82" s="78"/>
      <c r="M82" s="76"/>
      <c r="N82" s="78"/>
      <c r="O82" s="79"/>
      <c r="P82" s="78"/>
      <c r="Q82" s="79"/>
      <c r="R82" s="78"/>
      <c r="S82" s="78"/>
      <c r="U82" s="80"/>
      <c r="V82" s="57"/>
    </row>
    <row r="83" spans="10:24" s="58" customFormat="1" ht="9" x14ac:dyDescent="0.15">
      <c r="J83" s="77"/>
      <c r="L83" s="78"/>
      <c r="M83" s="76"/>
      <c r="N83" s="78"/>
      <c r="O83" s="79"/>
      <c r="P83" s="78"/>
      <c r="Q83" s="79"/>
      <c r="R83" s="78"/>
      <c r="S83" s="78"/>
      <c r="U83" s="57"/>
      <c r="V83" s="57"/>
      <c r="X83" s="57"/>
    </row>
    <row r="84" spans="10:24" s="58" customFormat="1" ht="9" x14ac:dyDescent="0.15">
      <c r="J84" s="77"/>
      <c r="L84" s="78"/>
      <c r="M84" s="76"/>
      <c r="N84" s="78"/>
      <c r="O84" s="79"/>
      <c r="P84" s="78"/>
      <c r="Q84" s="79"/>
      <c r="R84" s="78"/>
      <c r="S84" s="78"/>
      <c r="U84" s="57"/>
      <c r="V84" s="57"/>
      <c r="X84" s="57"/>
    </row>
    <row r="85" spans="10:24" s="58" customFormat="1" ht="9" x14ac:dyDescent="0.15">
      <c r="J85" s="77"/>
      <c r="L85" s="78"/>
      <c r="M85" s="76"/>
      <c r="N85" s="78"/>
      <c r="O85" s="79"/>
      <c r="P85" s="78"/>
      <c r="Q85" s="79"/>
      <c r="R85" s="78"/>
      <c r="S85" s="78"/>
      <c r="U85" s="57"/>
      <c r="V85" s="57"/>
      <c r="X85" s="57"/>
    </row>
    <row r="86" spans="10:24" s="58" customFormat="1" ht="9" x14ac:dyDescent="0.15">
      <c r="J86" s="77"/>
      <c r="L86" s="78"/>
      <c r="M86" s="76"/>
      <c r="N86" s="78"/>
      <c r="O86" s="79"/>
      <c r="P86" s="78"/>
      <c r="Q86" s="79"/>
      <c r="R86" s="78"/>
      <c r="S86" s="78"/>
      <c r="U86" s="57"/>
      <c r="V86" s="57"/>
      <c r="X86" s="57"/>
    </row>
    <row r="87" spans="10:24" s="58" customFormat="1" ht="9" x14ac:dyDescent="0.15">
      <c r="J87" s="77"/>
      <c r="L87" s="78"/>
      <c r="M87" s="76"/>
      <c r="N87" s="78"/>
      <c r="O87" s="79"/>
      <c r="P87" s="78"/>
      <c r="Q87" s="79"/>
      <c r="R87" s="78"/>
      <c r="S87" s="78"/>
      <c r="U87" s="57"/>
      <c r="V87" s="57"/>
      <c r="X87" s="57"/>
    </row>
    <row r="88" spans="10:24" s="58" customFormat="1" ht="9" x14ac:dyDescent="0.15">
      <c r="J88" s="77"/>
      <c r="L88" s="78"/>
      <c r="M88" s="76"/>
      <c r="N88" s="78"/>
      <c r="O88" s="79"/>
      <c r="P88" s="78"/>
      <c r="Q88" s="79"/>
      <c r="R88" s="78"/>
      <c r="S88" s="78"/>
      <c r="U88" s="57"/>
      <c r="V88" s="57"/>
      <c r="X88" s="57"/>
    </row>
    <row r="89" spans="10:24" s="58" customFormat="1" ht="9" x14ac:dyDescent="0.15">
      <c r="J89" s="77"/>
      <c r="L89" s="78"/>
      <c r="M89" s="76"/>
      <c r="N89" s="78"/>
      <c r="O89" s="79"/>
      <c r="P89" s="78"/>
      <c r="Q89" s="79"/>
      <c r="R89" s="78"/>
      <c r="S89" s="78"/>
      <c r="U89" s="57"/>
      <c r="V89" s="57"/>
      <c r="X89" s="57"/>
    </row>
    <row r="90" spans="10:24" s="58" customFormat="1" ht="9" x14ac:dyDescent="0.15">
      <c r="J90" s="77"/>
      <c r="L90" s="78"/>
      <c r="M90" s="76"/>
      <c r="N90" s="78"/>
      <c r="O90" s="79"/>
      <c r="P90" s="78"/>
      <c r="Q90" s="79"/>
      <c r="R90" s="78"/>
      <c r="S90" s="78"/>
      <c r="U90" s="57"/>
      <c r="V90" s="57"/>
      <c r="X90" s="46"/>
    </row>
    <row r="91" spans="10:24" s="58" customFormat="1" ht="9" x14ac:dyDescent="0.15">
      <c r="J91" s="77"/>
      <c r="L91" s="78"/>
      <c r="M91" s="76"/>
      <c r="N91" s="78"/>
      <c r="O91" s="79"/>
      <c r="P91" s="78"/>
      <c r="Q91" s="79"/>
      <c r="R91" s="78"/>
      <c r="S91" s="78"/>
      <c r="U91" s="57"/>
      <c r="V91" s="57"/>
      <c r="X91" s="46"/>
    </row>
    <row r="92" spans="10:24" s="58" customFormat="1" ht="9" x14ac:dyDescent="0.15">
      <c r="J92" s="77"/>
      <c r="L92" s="78"/>
      <c r="M92" s="76"/>
      <c r="N92" s="78"/>
      <c r="O92" s="79"/>
      <c r="P92" s="78"/>
      <c r="Q92" s="79"/>
      <c r="R92" s="78"/>
      <c r="S92" s="78"/>
      <c r="U92" s="57"/>
      <c r="V92" s="57"/>
      <c r="X92" s="46"/>
    </row>
    <row r="93" spans="10:24" s="58" customFormat="1" ht="9" x14ac:dyDescent="0.15">
      <c r="J93" s="77"/>
      <c r="L93" s="78"/>
      <c r="M93" s="76"/>
      <c r="N93" s="78"/>
      <c r="O93" s="79"/>
      <c r="P93" s="78"/>
      <c r="Q93" s="79"/>
      <c r="R93" s="78"/>
      <c r="S93" s="78"/>
      <c r="U93" s="57"/>
      <c r="V93" s="57"/>
      <c r="X93" s="46"/>
    </row>
    <row r="94" spans="10:24" s="58" customFormat="1" ht="9" x14ac:dyDescent="0.15">
      <c r="J94" s="77"/>
      <c r="L94" s="78"/>
      <c r="M94" s="76"/>
      <c r="N94" s="78"/>
      <c r="O94" s="79"/>
      <c r="P94" s="78"/>
      <c r="Q94" s="79"/>
      <c r="R94" s="78"/>
      <c r="S94" s="78"/>
      <c r="U94" s="57"/>
      <c r="V94" s="57"/>
      <c r="X94" s="46"/>
    </row>
    <row r="95" spans="10:24" s="58" customFormat="1" ht="9" x14ac:dyDescent="0.15">
      <c r="J95" s="77"/>
      <c r="L95" s="78"/>
      <c r="M95" s="76"/>
      <c r="N95" s="78"/>
      <c r="O95" s="79"/>
      <c r="P95" s="78"/>
      <c r="Q95" s="79"/>
      <c r="R95" s="78"/>
      <c r="S95" s="78"/>
      <c r="U95" s="57"/>
      <c r="V95" s="57"/>
      <c r="X95" s="46"/>
    </row>
    <row r="96" spans="10:24" s="58" customFormat="1" ht="9" x14ac:dyDescent="0.15">
      <c r="J96" s="77"/>
      <c r="L96" s="78"/>
      <c r="M96" s="76"/>
      <c r="N96" s="78"/>
      <c r="O96" s="79"/>
      <c r="P96" s="78"/>
      <c r="Q96" s="79"/>
      <c r="R96" s="78"/>
      <c r="S96" s="78"/>
      <c r="U96" s="57"/>
      <c r="V96" s="57"/>
      <c r="X96" s="46"/>
    </row>
    <row r="97" spans="4:26" s="58" customFormat="1" ht="9" x14ac:dyDescent="0.15">
      <c r="D97" s="46"/>
      <c r="E97" s="46"/>
      <c r="F97" s="46"/>
      <c r="G97" s="46"/>
      <c r="J97" s="52"/>
      <c r="L97" s="53"/>
      <c r="M97" s="76"/>
      <c r="N97" s="53"/>
      <c r="O97" s="55"/>
      <c r="P97" s="53"/>
      <c r="Q97" s="55"/>
      <c r="R97" s="53"/>
      <c r="S97" s="53"/>
      <c r="T97" s="46"/>
      <c r="U97" s="57"/>
      <c r="V97" s="57"/>
      <c r="W97" s="46"/>
      <c r="X97" s="46"/>
      <c r="Y97" s="46"/>
      <c r="Z97" s="57"/>
    </row>
    <row r="98" spans="4:26" s="58" customFormat="1" ht="9" x14ac:dyDescent="0.15">
      <c r="D98" s="46"/>
      <c r="E98" s="46"/>
      <c r="F98" s="46"/>
      <c r="G98" s="46"/>
      <c r="J98" s="52"/>
      <c r="L98" s="53"/>
      <c r="M98" s="76"/>
      <c r="N98" s="53"/>
      <c r="O98" s="55"/>
      <c r="P98" s="53"/>
      <c r="Q98" s="55"/>
      <c r="R98" s="53"/>
      <c r="S98" s="53"/>
      <c r="T98" s="46"/>
      <c r="U98" s="57"/>
      <c r="V98" s="57"/>
      <c r="W98" s="46"/>
      <c r="X98" s="46"/>
      <c r="Y98" s="46"/>
      <c r="Z98" s="57"/>
    </row>
    <row r="99" spans="4:26" s="58" customFormat="1" ht="9" x14ac:dyDescent="0.15">
      <c r="D99" s="46"/>
      <c r="E99" s="46"/>
      <c r="F99" s="46"/>
      <c r="G99" s="46"/>
      <c r="J99" s="52"/>
      <c r="L99" s="53"/>
      <c r="M99" s="76"/>
      <c r="N99" s="53"/>
      <c r="O99" s="55"/>
      <c r="P99" s="53"/>
      <c r="Q99" s="55"/>
      <c r="R99" s="53"/>
      <c r="S99" s="53"/>
      <c r="T99" s="46"/>
      <c r="U99" s="57"/>
      <c r="V99" s="57"/>
      <c r="W99" s="46"/>
      <c r="X99" s="46"/>
      <c r="Y99" s="46"/>
      <c r="Z99" s="57"/>
    </row>
    <row r="100" spans="4:26" s="58" customFormat="1" ht="9" x14ac:dyDescent="0.15">
      <c r="D100" s="46"/>
      <c r="E100" s="46"/>
      <c r="F100" s="46"/>
      <c r="G100" s="46"/>
      <c r="J100" s="52"/>
      <c r="L100" s="53"/>
      <c r="M100" s="76"/>
      <c r="N100" s="53"/>
      <c r="O100" s="55"/>
      <c r="P100" s="53"/>
      <c r="Q100" s="55"/>
      <c r="R100" s="53"/>
      <c r="S100" s="53"/>
      <c r="T100" s="46"/>
      <c r="U100" s="57"/>
      <c r="V100" s="57"/>
      <c r="W100" s="46"/>
      <c r="X100" s="46"/>
      <c r="Y100" s="46"/>
      <c r="Z100" s="57"/>
    </row>
    <row r="101" spans="4:26" s="58" customFormat="1" ht="9" x14ac:dyDescent="0.15">
      <c r="D101" s="46"/>
      <c r="E101" s="46"/>
      <c r="F101" s="46"/>
      <c r="G101" s="46"/>
      <c r="J101" s="52"/>
      <c r="L101" s="53"/>
      <c r="M101" s="76"/>
      <c r="N101" s="53"/>
      <c r="O101" s="55"/>
      <c r="P101" s="53"/>
      <c r="Q101" s="55"/>
      <c r="R101" s="53"/>
      <c r="S101" s="53"/>
      <c r="T101" s="46"/>
      <c r="U101" s="57"/>
      <c r="V101" s="57"/>
      <c r="W101" s="46"/>
      <c r="X101" s="46"/>
      <c r="Y101" s="46"/>
      <c r="Z101" s="57"/>
    </row>
    <row r="102" spans="4:26" s="58" customFormat="1" ht="9" x14ac:dyDescent="0.15">
      <c r="D102" s="46"/>
      <c r="E102" s="46"/>
      <c r="F102" s="46"/>
      <c r="G102" s="46"/>
      <c r="J102" s="52"/>
      <c r="L102" s="53"/>
      <c r="M102" s="76"/>
      <c r="N102" s="53"/>
      <c r="O102" s="55"/>
      <c r="P102" s="53"/>
      <c r="Q102" s="55"/>
      <c r="R102" s="53"/>
      <c r="S102" s="53"/>
      <c r="T102" s="46"/>
      <c r="U102" s="57"/>
      <c r="V102" s="57"/>
      <c r="W102" s="46"/>
      <c r="X102" s="46"/>
      <c r="Y102" s="46"/>
      <c r="Z102" s="57"/>
    </row>
    <row r="103" spans="4:26" s="58" customFormat="1" ht="9" x14ac:dyDescent="0.15">
      <c r="D103" s="46"/>
      <c r="E103" s="46"/>
      <c r="F103" s="46"/>
      <c r="G103" s="46"/>
      <c r="J103" s="52"/>
      <c r="L103" s="53"/>
      <c r="M103" s="76"/>
      <c r="N103" s="53"/>
      <c r="O103" s="55"/>
      <c r="P103" s="53"/>
      <c r="Q103" s="55"/>
      <c r="R103" s="53"/>
      <c r="S103" s="53"/>
      <c r="T103" s="46"/>
      <c r="U103" s="57"/>
      <c r="V103" s="57"/>
      <c r="W103" s="46"/>
      <c r="X103" s="46"/>
      <c r="Y103" s="46"/>
      <c r="Z103" s="57"/>
    </row>
    <row r="104" spans="4:26" s="58" customFormat="1" ht="9" x14ac:dyDescent="0.15">
      <c r="D104" s="46"/>
      <c r="E104" s="46"/>
      <c r="F104" s="46"/>
      <c r="G104" s="46"/>
      <c r="J104" s="52"/>
      <c r="L104" s="53"/>
      <c r="M104" s="76"/>
      <c r="N104" s="53"/>
      <c r="O104" s="55"/>
      <c r="P104" s="53"/>
      <c r="Q104" s="55"/>
      <c r="R104" s="53"/>
      <c r="S104" s="53"/>
      <c r="T104" s="46"/>
      <c r="U104" s="57"/>
      <c r="V104" s="57"/>
      <c r="W104" s="46"/>
      <c r="X104" s="46"/>
      <c r="Y104" s="46"/>
      <c r="Z104" s="57"/>
    </row>
    <row r="105" spans="4:26" s="58" customFormat="1" ht="9" x14ac:dyDescent="0.15">
      <c r="D105" s="46"/>
      <c r="E105" s="46"/>
      <c r="F105" s="46"/>
      <c r="G105" s="46"/>
      <c r="J105" s="52"/>
      <c r="L105" s="53"/>
      <c r="M105" s="76"/>
      <c r="N105" s="53"/>
      <c r="O105" s="55"/>
      <c r="P105" s="53"/>
      <c r="Q105" s="55"/>
      <c r="R105" s="53"/>
      <c r="S105" s="53"/>
      <c r="T105" s="46"/>
      <c r="U105" s="57"/>
      <c r="V105" s="57"/>
      <c r="W105" s="46"/>
      <c r="X105" s="46"/>
      <c r="Y105" s="46"/>
      <c r="Z105" s="57"/>
    </row>
    <row r="106" spans="4:26" s="58" customFormat="1" ht="9" x14ac:dyDescent="0.15">
      <c r="D106" s="46"/>
      <c r="E106" s="46"/>
      <c r="F106" s="46"/>
      <c r="G106" s="46"/>
      <c r="J106" s="52"/>
      <c r="L106" s="53"/>
      <c r="M106" s="76"/>
      <c r="N106" s="53"/>
      <c r="O106" s="55"/>
      <c r="P106" s="53"/>
      <c r="Q106" s="55"/>
      <c r="R106" s="53"/>
      <c r="S106" s="53"/>
      <c r="T106" s="46"/>
      <c r="U106" s="57"/>
      <c r="V106" s="57"/>
      <c r="W106" s="46"/>
      <c r="X106" s="46"/>
      <c r="Y106" s="46"/>
      <c r="Z106" s="57"/>
    </row>
    <row r="107" spans="4:26" s="58" customFormat="1" ht="9" x14ac:dyDescent="0.15">
      <c r="D107" s="46"/>
      <c r="E107" s="46"/>
      <c r="F107" s="46"/>
      <c r="G107" s="46"/>
      <c r="J107" s="52"/>
      <c r="L107" s="53"/>
      <c r="M107" s="76"/>
      <c r="N107" s="53"/>
      <c r="O107" s="55"/>
      <c r="P107" s="53"/>
      <c r="Q107" s="55"/>
      <c r="R107" s="53"/>
      <c r="S107" s="53"/>
      <c r="T107" s="46"/>
      <c r="U107" s="57"/>
      <c r="V107" s="57"/>
      <c r="W107" s="46"/>
      <c r="X107" s="46"/>
      <c r="Y107" s="46"/>
      <c r="Z107" s="57"/>
    </row>
    <row r="108" spans="4:26" s="58" customFormat="1" ht="9" x14ac:dyDescent="0.15">
      <c r="D108" s="46"/>
      <c r="E108" s="46"/>
      <c r="F108" s="46"/>
      <c r="G108" s="46"/>
      <c r="J108" s="52"/>
      <c r="L108" s="53"/>
      <c r="M108" s="76"/>
      <c r="N108" s="53"/>
      <c r="O108" s="55"/>
      <c r="P108" s="53"/>
      <c r="Q108" s="55"/>
      <c r="R108" s="53"/>
      <c r="S108" s="53"/>
      <c r="T108" s="46"/>
      <c r="U108" s="57"/>
      <c r="V108" s="57"/>
      <c r="W108" s="46"/>
      <c r="X108" s="46"/>
      <c r="Y108" s="46"/>
      <c r="Z108" s="57"/>
    </row>
    <row r="109" spans="4:26" s="58" customFormat="1" ht="9" x14ac:dyDescent="0.15">
      <c r="D109" s="46"/>
      <c r="E109" s="46"/>
      <c r="F109" s="46"/>
      <c r="G109" s="46"/>
      <c r="J109" s="52"/>
      <c r="L109" s="53"/>
      <c r="M109" s="76"/>
      <c r="N109" s="53"/>
      <c r="O109" s="55"/>
      <c r="P109" s="53"/>
      <c r="Q109" s="55"/>
      <c r="R109" s="53"/>
      <c r="S109" s="53"/>
      <c r="T109" s="46"/>
      <c r="U109" s="57"/>
      <c r="V109" s="57"/>
      <c r="W109" s="46"/>
      <c r="X109" s="46"/>
      <c r="Y109" s="46"/>
      <c r="Z109" s="57"/>
    </row>
    <row r="110" spans="4:26" s="58" customFormat="1" ht="9" x14ac:dyDescent="0.15">
      <c r="D110" s="46"/>
      <c r="E110" s="46"/>
      <c r="F110" s="46"/>
      <c r="G110" s="46"/>
      <c r="J110" s="52"/>
      <c r="L110" s="53"/>
      <c r="M110" s="76"/>
      <c r="N110" s="53"/>
      <c r="O110" s="55"/>
      <c r="P110" s="53"/>
      <c r="Q110" s="55"/>
      <c r="R110" s="53"/>
      <c r="S110" s="53"/>
      <c r="T110" s="46"/>
      <c r="U110" s="57"/>
      <c r="V110" s="57"/>
      <c r="W110" s="46"/>
      <c r="X110" s="46"/>
      <c r="Y110" s="46"/>
      <c r="Z110" s="57"/>
    </row>
    <row r="111" spans="4:26" s="58" customFormat="1" ht="9" x14ac:dyDescent="0.15">
      <c r="D111" s="46"/>
      <c r="E111" s="46"/>
      <c r="F111" s="46"/>
      <c r="G111" s="46"/>
      <c r="J111" s="52"/>
      <c r="L111" s="53"/>
      <c r="M111" s="76"/>
      <c r="N111" s="53"/>
      <c r="O111" s="55"/>
      <c r="P111" s="53"/>
      <c r="Q111" s="55"/>
      <c r="R111" s="53"/>
      <c r="S111" s="53"/>
      <c r="T111" s="46"/>
      <c r="U111" s="57"/>
      <c r="V111" s="57"/>
      <c r="W111" s="46"/>
      <c r="X111" s="46"/>
      <c r="Y111" s="46"/>
      <c r="Z111" s="57"/>
    </row>
    <row r="112" spans="4:26" s="58" customFormat="1" ht="9" x14ac:dyDescent="0.15">
      <c r="D112" s="46"/>
      <c r="E112" s="46"/>
      <c r="F112" s="46"/>
      <c r="G112" s="46"/>
      <c r="J112" s="52"/>
      <c r="L112" s="53"/>
      <c r="M112" s="76"/>
      <c r="N112" s="53"/>
      <c r="O112" s="55"/>
      <c r="P112" s="53"/>
      <c r="Q112" s="55"/>
      <c r="R112" s="53"/>
      <c r="S112" s="53"/>
      <c r="T112" s="46"/>
      <c r="U112" s="57"/>
      <c r="V112" s="57"/>
      <c r="W112" s="46"/>
      <c r="X112" s="46"/>
      <c r="Y112" s="46"/>
      <c r="Z112" s="57"/>
    </row>
    <row r="113" spans="4:26" s="58" customFormat="1" ht="9" x14ac:dyDescent="0.15">
      <c r="D113" s="46"/>
      <c r="E113" s="46"/>
      <c r="F113" s="46"/>
      <c r="G113" s="46"/>
      <c r="J113" s="52"/>
      <c r="L113" s="53"/>
      <c r="M113" s="76"/>
      <c r="N113" s="53"/>
      <c r="O113" s="55"/>
      <c r="P113" s="53"/>
      <c r="Q113" s="55"/>
      <c r="R113" s="53"/>
      <c r="S113" s="53"/>
      <c r="T113" s="46"/>
      <c r="U113" s="57"/>
      <c r="V113" s="57"/>
      <c r="W113" s="46"/>
      <c r="X113" s="46"/>
      <c r="Y113" s="46"/>
      <c r="Z113" s="57"/>
    </row>
    <row r="114" spans="4:26" s="58" customFormat="1" ht="9" x14ac:dyDescent="0.15">
      <c r="D114" s="46"/>
      <c r="E114" s="46"/>
      <c r="F114" s="46"/>
      <c r="G114" s="46"/>
      <c r="J114" s="52"/>
      <c r="L114" s="53"/>
      <c r="M114" s="76"/>
      <c r="N114" s="53"/>
      <c r="O114" s="55"/>
      <c r="P114" s="53"/>
      <c r="Q114" s="55"/>
      <c r="R114" s="53"/>
      <c r="S114" s="53"/>
      <c r="T114" s="46"/>
      <c r="U114" s="57"/>
      <c r="V114" s="57"/>
      <c r="W114" s="46"/>
      <c r="X114" s="46"/>
      <c r="Y114" s="46"/>
      <c r="Z114" s="57"/>
    </row>
    <row r="115" spans="4:26" s="58" customFormat="1" ht="9" x14ac:dyDescent="0.15">
      <c r="D115" s="46"/>
      <c r="E115" s="46"/>
      <c r="F115" s="46"/>
      <c r="G115" s="46"/>
      <c r="J115" s="52"/>
      <c r="L115" s="53"/>
      <c r="M115" s="76"/>
      <c r="N115" s="53"/>
      <c r="O115" s="55"/>
      <c r="P115" s="53"/>
      <c r="Q115" s="55"/>
      <c r="R115" s="53"/>
      <c r="S115" s="53"/>
      <c r="T115" s="46"/>
      <c r="U115" s="57"/>
      <c r="V115" s="57"/>
      <c r="W115" s="46"/>
      <c r="X115" s="46"/>
      <c r="Y115" s="46"/>
      <c r="Z115" s="57"/>
    </row>
    <row r="116" spans="4:26" s="58" customFormat="1" ht="9" x14ac:dyDescent="0.15">
      <c r="D116" s="46"/>
      <c r="E116" s="46"/>
      <c r="F116" s="46"/>
      <c r="G116" s="46"/>
      <c r="J116" s="52"/>
      <c r="L116" s="53"/>
      <c r="M116" s="76"/>
      <c r="N116" s="53"/>
      <c r="O116" s="55"/>
      <c r="P116" s="53"/>
      <c r="Q116" s="55"/>
      <c r="R116" s="53"/>
      <c r="S116" s="53"/>
      <c r="T116" s="46"/>
      <c r="U116" s="57"/>
      <c r="V116" s="57"/>
      <c r="W116" s="46"/>
      <c r="X116" s="46"/>
      <c r="Y116" s="46"/>
      <c r="Z116" s="57"/>
    </row>
    <row r="117" spans="4:26" s="58" customFormat="1" ht="9" x14ac:dyDescent="0.15">
      <c r="D117" s="46"/>
      <c r="E117" s="46"/>
      <c r="F117" s="46"/>
      <c r="G117" s="46"/>
      <c r="J117" s="52"/>
      <c r="L117" s="53"/>
      <c r="M117" s="76"/>
      <c r="N117" s="53"/>
      <c r="O117" s="55"/>
      <c r="P117" s="53"/>
      <c r="Q117" s="55"/>
      <c r="R117" s="53"/>
      <c r="S117" s="53"/>
      <c r="T117" s="46"/>
      <c r="U117" s="57"/>
      <c r="V117" s="57"/>
      <c r="W117" s="46"/>
      <c r="X117" s="46"/>
      <c r="Y117" s="46"/>
      <c r="Z117" s="57"/>
    </row>
    <row r="118" spans="4:26" s="58" customFormat="1" ht="9" x14ac:dyDescent="0.15">
      <c r="D118" s="46"/>
      <c r="E118" s="46"/>
      <c r="F118" s="46"/>
      <c r="G118" s="46"/>
      <c r="J118" s="52"/>
      <c r="L118" s="53"/>
      <c r="M118" s="76"/>
      <c r="N118" s="53"/>
      <c r="O118" s="55"/>
      <c r="P118" s="53"/>
      <c r="Q118" s="55"/>
      <c r="R118" s="53"/>
      <c r="S118" s="53"/>
      <c r="T118" s="46"/>
      <c r="U118" s="57"/>
      <c r="V118" s="57"/>
      <c r="W118" s="46"/>
      <c r="X118" s="46"/>
      <c r="Y118" s="46"/>
      <c r="Z118" s="57"/>
    </row>
    <row r="119" spans="4:26" s="58" customFormat="1" ht="9" x14ac:dyDescent="0.15">
      <c r="D119" s="46"/>
      <c r="E119" s="46"/>
      <c r="F119" s="46"/>
      <c r="G119" s="46"/>
      <c r="J119" s="52"/>
      <c r="L119" s="53"/>
      <c r="M119" s="76"/>
      <c r="N119" s="53"/>
      <c r="O119" s="55"/>
      <c r="P119" s="53"/>
      <c r="Q119" s="55"/>
      <c r="R119" s="53"/>
      <c r="S119" s="53"/>
      <c r="T119" s="46"/>
      <c r="U119" s="57"/>
      <c r="V119" s="57"/>
      <c r="W119" s="46"/>
      <c r="X119" s="46"/>
      <c r="Y119" s="46"/>
      <c r="Z119" s="57"/>
    </row>
    <row r="120" spans="4:26" s="58" customFormat="1" ht="9" x14ac:dyDescent="0.15">
      <c r="D120" s="46"/>
      <c r="E120" s="46"/>
      <c r="F120" s="46"/>
      <c r="G120" s="46"/>
      <c r="I120" s="46"/>
      <c r="J120" s="52"/>
      <c r="K120" s="46"/>
      <c r="L120" s="53"/>
      <c r="M120" s="76"/>
      <c r="N120" s="53"/>
      <c r="O120" s="55"/>
      <c r="P120" s="53"/>
      <c r="Q120" s="55"/>
      <c r="R120" s="53"/>
      <c r="S120" s="53"/>
      <c r="T120" s="53"/>
      <c r="U120" s="57"/>
      <c r="V120" s="57"/>
      <c r="W120" s="46"/>
      <c r="X120" s="46"/>
      <c r="Y120" s="46"/>
      <c r="Z120" s="57"/>
    </row>
    <row r="121" spans="4:26" s="58" customFormat="1" ht="9" x14ac:dyDescent="0.15">
      <c r="D121" s="46"/>
      <c r="E121" s="46"/>
      <c r="F121" s="46"/>
      <c r="G121" s="46"/>
      <c r="I121" s="46"/>
      <c r="J121" s="52"/>
      <c r="K121" s="46"/>
      <c r="L121" s="53"/>
      <c r="M121" s="76"/>
      <c r="N121" s="53"/>
      <c r="O121" s="55"/>
      <c r="P121" s="53"/>
      <c r="Q121" s="55"/>
      <c r="R121" s="53"/>
      <c r="S121" s="53"/>
      <c r="T121" s="53"/>
      <c r="U121" s="57"/>
      <c r="V121" s="57"/>
      <c r="W121" s="46"/>
      <c r="X121" s="46"/>
      <c r="Y121" s="46"/>
      <c r="Z121" s="57"/>
    </row>
    <row r="122" spans="4:26" s="58" customFormat="1" ht="9" x14ac:dyDescent="0.15">
      <c r="D122" s="46"/>
      <c r="E122" s="46"/>
      <c r="F122" s="46"/>
      <c r="G122" s="46"/>
      <c r="H122" s="57"/>
      <c r="I122" s="46"/>
      <c r="J122" s="52"/>
      <c r="K122" s="46"/>
      <c r="L122" s="53"/>
      <c r="M122" s="76"/>
      <c r="N122" s="53"/>
      <c r="O122" s="55"/>
      <c r="P122" s="53"/>
      <c r="Q122" s="55"/>
      <c r="R122" s="53"/>
      <c r="S122" s="53"/>
      <c r="T122" s="53"/>
      <c r="U122" s="57"/>
      <c r="V122" s="57"/>
      <c r="W122" s="46"/>
      <c r="X122" s="46"/>
      <c r="Y122" s="46"/>
      <c r="Z122" s="46"/>
    </row>
    <row r="123" spans="4:26" s="58" customFormat="1" ht="9" x14ac:dyDescent="0.15">
      <c r="D123" s="46"/>
      <c r="E123" s="46"/>
      <c r="F123" s="46"/>
      <c r="G123" s="46"/>
      <c r="H123" s="57"/>
      <c r="I123" s="46"/>
      <c r="J123" s="52"/>
      <c r="K123" s="46"/>
      <c r="L123" s="53"/>
      <c r="M123" s="76"/>
      <c r="N123" s="53"/>
      <c r="O123" s="55"/>
      <c r="P123" s="53"/>
      <c r="Q123" s="55"/>
      <c r="R123" s="53"/>
      <c r="S123" s="53"/>
      <c r="T123" s="53"/>
      <c r="U123" s="57"/>
      <c r="V123" s="57"/>
      <c r="W123" s="46"/>
      <c r="X123" s="46"/>
      <c r="Y123" s="46"/>
      <c r="Z123" s="46"/>
    </row>
    <row r="124" spans="4:26" s="58" customFormat="1" ht="9" x14ac:dyDescent="0.15">
      <c r="D124" s="46"/>
      <c r="E124" s="46"/>
      <c r="F124" s="46"/>
      <c r="G124" s="46"/>
      <c r="H124" s="57"/>
      <c r="I124" s="46"/>
      <c r="J124" s="52"/>
      <c r="K124" s="46"/>
      <c r="L124" s="53"/>
      <c r="M124" s="76"/>
      <c r="N124" s="53"/>
      <c r="O124" s="55"/>
      <c r="P124" s="53"/>
      <c r="Q124" s="55"/>
      <c r="R124" s="53"/>
      <c r="S124" s="53"/>
      <c r="T124" s="53"/>
      <c r="U124" s="57"/>
      <c r="V124" s="57"/>
      <c r="W124" s="46"/>
      <c r="X124" s="46"/>
      <c r="Y124" s="46"/>
      <c r="Z124" s="46"/>
    </row>
    <row r="125" spans="4:26" s="58" customFormat="1" ht="9" x14ac:dyDescent="0.15">
      <c r="D125" s="46"/>
      <c r="E125" s="46"/>
      <c r="F125" s="46"/>
      <c r="G125" s="46"/>
      <c r="H125" s="57"/>
      <c r="I125" s="46"/>
      <c r="J125" s="52"/>
      <c r="K125" s="46"/>
      <c r="L125" s="53"/>
      <c r="M125" s="76"/>
      <c r="N125" s="53"/>
      <c r="O125" s="55"/>
      <c r="P125" s="53"/>
      <c r="Q125" s="55"/>
      <c r="R125" s="53"/>
      <c r="S125" s="53"/>
      <c r="T125" s="53"/>
      <c r="U125" s="57"/>
      <c r="V125" s="57"/>
      <c r="W125" s="46"/>
      <c r="X125" s="46"/>
      <c r="Y125" s="46"/>
      <c r="Z125" s="46"/>
    </row>
    <row r="126" spans="4:26" s="58" customFormat="1" ht="9" x14ac:dyDescent="0.15">
      <c r="D126" s="46"/>
      <c r="E126" s="46"/>
      <c r="F126" s="46"/>
      <c r="G126" s="46"/>
      <c r="H126" s="57"/>
      <c r="I126" s="46"/>
      <c r="J126" s="52"/>
      <c r="K126" s="46"/>
      <c r="L126" s="53"/>
      <c r="M126" s="76"/>
      <c r="N126" s="53"/>
      <c r="O126" s="55"/>
      <c r="P126" s="53"/>
      <c r="Q126" s="55"/>
      <c r="R126" s="53"/>
      <c r="S126" s="53"/>
      <c r="T126" s="53"/>
      <c r="U126" s="57"/>
      <c r="V126" s="57"/>
      <c r="W126" s="46"/>
      <c r="X126" s="46"/>
      <c r="Y126" s="46"/>
      <c r="Z126" s="46"/>
    </row>
    <row r="127" spans="4:26" s="58" customFormat="1" ht="9" x14ac:dyDescent="0.15">
      <c r="D127" s="46"/>
      <c r="E127" s="46"/>
      <c r="F127" s="46"/>
      <c r="G127" s="46"/>
      <c r="H127" s="57"/>
      <c r="I127" s="46"/>
      <c r="J127" s="52"/>
      <c r="K127" s="46"/>
      <c r="L127" s="53"/>
      <c r="M127" s="76"/>
      <c r="N127" s="53"/>
      <c r="O127" s="55"/>
      <c r="P127" s="53"/>
      <c r="Q127" s="55"/>
      <c r="R127" s="53"/>
      <c r="S127" s="53"/>
      <c r="T127" s="53"/>
      <c r="U127" s="57"/>
      <c r="V127" s="57"/>
      <c r="W127" s="46"/>
      <c r="X127" s="46"/>
      <c r="Y127" s="46"/>
      <c r="Z127" s="46"/>
    </row>
    <row r="128" spans="4:26" s="58" customFormat="1" ht="9" x14ac:dyDescent="0.15">
      <c r="D128" s="46"/>
      <c r="E128" s="46"/>
      <c r="F128" s="46"/>
      <c r="G128" s="46"/>
      <c r="H128" s="57"/>
      <c r="I128" s="46"/>
      <c r="J128" s="52"/>
      <c r="K128" s="46"/>
      <c r="L128" s="53"/>
      <c r="M128" s="76"/>
      <c r="N128" s="53"/>
      <c r="O128" s="55"/>
      <c r="P128" s="53"/>
      <c r="Q128" s="55"/>
      <c r="R128" s="53"/>
      <c r="S128" s="53"/>
      <c r="T128" s="53"/>
      <c r="U128" s="57"/>
      <c r="V128" s="57"/>
      <c r="W128" s="46"/>
      <c r="X128" s="46"/>
      <c r="Y128" s="46"/>
      <c r="Z128" s="46"/>
    </row>
    <row r="129" spans="4:26" s="58" customFormat="1" ht="9" x14ac:dyDescent="0.15">
      <c r="D129" s="46"/>
      <c r="E129" s="46"/>
      <c r="F129" s="46"/>
      <c r="G129" s="46"/>
      <c r="H129" s="57"/>
      <c r="I129" s="46"/>
      <c r="J129" s="52"/>
      <c r="K129" s="46"/>
      <c r="L129" s="53"/>
      <c r="M129" s="76"/>
      <c r="N129" s="53"/>
      <c r="O129" s="55"/>
      <c r="P129" s="53"/>
      <c r="Q129" s="55"/>
      <c r="R129" s="53"/>
      <c r="S129" s="53"/>
      <c r="T129" s="53"/>
      <c r="U129" s="57"/>
      <c r="V129" s="57"/>
      <c r="W129" s="46"/>
      <c r="X129" s="46"/>
      <c r="Y129" s="46"/>
      <c r="Z129" s="46"/>
    </row>
    <row r="130" spans="4:26" s="58" customFormat="1" ht="9" x14ac:dyDescent="0.15">
      <c r="D130" s="46"/>
      <c r="E130" s="46"/>
      <c r="F130" s="46"/>
      <c r="G130" s="46"/>
      <c r="H130" s="57"/>
      <c r="I130" s="46"/>
      <c r="J130" s="52"/>
      <c r="K130" s="46"/>
      <c r="L130" s="53"/>
      <c r="M130" s="76"/>
      <c r="N130" s="53"/>
      <c r="O130" s="55"/>
      <c r="P130" s="53"/>
      <c r="Q130" s="55"/>
      <c r="R130" s="53"/>
      <c r="S130" s="53"/>
      <c r="T130" s="53"/>
      <c r="U130" s="57"/>
      <c r="V130" s="57"/>
      <c r="W130" s="46"/>
      <c r="X130" s="46"/>
      <c r="Y130" s="46"/>
      <c r="Z130" s="46"/>
    </row>
    <row r="131" spans="4:26" s="58" customFormat="1" ht="9" x14ac:dyDescent="0.15">
      <c r="D131" s="46"/>
      <c r="E131" s="46"/>
      <c r="F131" s="46"/>
      <c r="G131" s="46"/>
      <c r="H131" s="57"/>
      <c r="I131" s="46"/>
      <c r="J131" s="52"/>
      <c r="K131" s="46"/>
      <c r="L131" s="53"/>
      <c r="M131" s="76"/>
      <c r="N131" s="53"/>
      <c r="O131" s="55"/>
      <c r="P131" s="53"/>
      <c r="Q131" s="55"/>
      <c r="R131" s="53"/>
      <c r="S131" s="53"/>
      <c r="T131" s="53"/>
      <c r="U131" s="57"/>
      <c r="V131" s="57"/>
      <c r="W131" s="46"/>
      <c r="X131" s="46"/>
      <c r="Y131" s="46"/>
      <c r="Z131" s="46"/>
    </row>
    <row r="132" spans="4:26" s="58" customFormat="1" ht="9" x14ac:dyDescent="0.15">
      <c r="D132" s="46"/>
      <c r="E132" s="46"/>
      <c r="F132" s="46"/>
      <c r="G132" s="46"/>
      <c r="H132" s="57"/>
      <c r="I132" s="46"/>
      <c r="J132" s="52"/>
      <c r="K132" s="46"/>
      <c r="L132" s="53"/>
      <c r="M132" s="76"/>
      <c r="N132" s="53"/>
      <c r="O132" s="55"/>
      <c r="P132" s="53"/>
      <c r="Q132" s="55"/>
      <c r="R132" s="53"/>
      <c r="S132" s="53"/>
      <c r="T132" s="53"/>
      <c r="U132" s="57"/>
      <c r="V132" s="57"/>
      <c r="W132" s="46"/>
      <c r="X132" s="46"/>
      <c r="Y132" s="46"/>
      <c r="Z132" s="46"/>
    </row>
    <row r="133" spans="4:26" s="58" customFormat="1" ht="9" x14ac:dyDescent="0.15">
      <c r="D133" s="46"/>
      <c r="E133" s="46"/>
      <c r="F133" s="46"/>
      <c r="G133" s="46"/>
      <c r="H133" s="57"/>
      <c r="I133" s="46"/>
      <c r="J133" s="52"/>
      <c r="K133" s="46"/>
      <c r="L133" s="53"/>
      <c r="M133" s="76"/>
      <c r="N133" s="53"/>
      <c r="O133" s="55"/>
      <c r="P133" s="53"/>
      <c r="Q133" s="55"/>
      <c r="R133" s="53"/>
      <c r="S133" s="53"/>
      <c r="T133" s="53"/>
      <c r="U133" s="57"/>
      <c r="V133" s="57"/>
      <c r="W133" s="46"/>
      <c r="X133" s="46"/>
      <c r="Y133" s="46"/>
      <c r="Z133" s="46"/>
    </row>
    <row r="134" spans="4:26" s="58" customFormat="1" ht="9" x14ac:dyDescent="0.15">
      <c r="D134" s="46"/>
      <c r="E134" s="46"/>
      <c r="F134" s="46"/>
      <c r="G134" s="46"/>
      <c r="H134" s="57"/>
      <c r="I134" s="46"/>
      <c r="J134" s="52"/>
      <c r="K134" s="46"/>
      <c r="L134" s="53"/>
      <c r="M134" s="76"/>
      <c r="N134" s="53"/>
      <c r="O134" s="55"/>
      <c r="P134" s="53"/>
      <c r="Q134" s="55"/>
      <c r="R134" s="53"/>
      <c r="S134" s="53"/>
      <c r="T134" s="53"/>
      <c r="U134" s="57"/>
      <c r="V134" s="57"/>
      <c r="W134" s="46"/>
      <c r="X134" s="46"/>
      <c r="Y134" s="46"/>
      <c r="Z134" s="46"/>
    </row>
    <row r="135" spans="4:26" s="58" customFormat="1" ht="9" x14ac:dyDescent="0.15">
      <c r="D135" s="46"/>
      <c r="E135" s="46"/>
      <c r="F135" s="46"/>
      <c r="G135" s="46"/>
      <c r="H135" s="57"/>
      <c r="I135" s="46"/>
      <c r="J135" s="52"/>
      <c r="K135" s="46"/>
      <c r="L135" s="53"/>
      <c r="M135" s="76"/>
      <c r="N135" s="53"/>
      <c r="O135" s="55"/>
      <c r="P135" s="53"/>
      <c r="Q135" s="55"/>
      <c r="R135" s="53"/>
      <c r="S135" s="53"/>
      <c r="T135" s="53"/>
      <c r="U135" s="57"/>
      <c r="V135" s="57"/>
      <c r="W135" s="46"/>
      <c r="X135" s="46"/>
      <c r="Y135" s="46"/>
      <c r="Z135" s="46"/>
    </row>
    <row r="136" spans="4:26" s="58" customFormat="1" ht="9" x14ac:dyDescent="0.15">
      <c r="D136" s="46"/>
      <c r="E136" s="46"/>
      <c r="F136" s="46"/>
      <c r="G136" s="46"/>
      <c r="H136" s="57"/>
      <c r="I136" s="46"/>
      <c r="J136" s="52"/>
      <c r="K136" s="46"/>
      <c r="L136" s="53"/>
      <c r="M136" s="76"/>
      <c r="N136" s="53"/>
      <c r="O136" s="55"/>
      <c r="P136" s="53"/>
      <c r="Q136" s="55"/>
      <c r="R136" s="53"/>
      <c r="S136" s="53"/>
      <c r="T136" s="53"/>
      <c r="U136" s="57"/>
      <c r="V136" s="57"/>
      <c r="W136" s="46"/>
      <c r="X136" s="46"/>
      <c r="Y136" s="46"/>
      <c r="Z136" s="46"/>
    </row>
    <row r="137" spans="4:26" s="58" customFormat="1" ht="9" x14ac:dyDescent="0.15">
      <c r="D137" s="46"/>
      <c r="E137" s="46"/>
      <c r="F137" s="46"/>
      <c r="G137" s="46"/>
      <c r="H137" s="57"/>
      <c r="I137" s="46"/>
      <c r="J137" s="52"/>
      <c r="K137" s="46"/>
      <c r="L137" s="53"/>
      <c r="M137" s="76"/>
      <c r="N137" s="53"/>
      <c r="O137" s="55"/>
      <c r="P137" s="53"/>
      <c r="Q137" s="55"/>
      <c r="R137" s="53"/>
      <c r="S137" s="53"/>
      <c r="T137" s="53"/>
      <c r="U137" s="57"/>
      <c r="V137" s="57"/>
      <c r="W137" s="46"/>
      <c r="X137" s="46"/>
      <c r="Y137" s="46"/>
      <c r="Z137" s="46"/>
    </row>
    <row r="138" spans="4:26" s="58" customFormat="1" ht="9" x14ac:dyDescent="0.15">
      <c r="D138" s="46"/>
      <c r="E138" s="46"/>
      <c r="F138" s="46"/>
      <c r="G138" s="46"/>
      <c r="H138" s="57"/>
      <c r="I138" s="46"/>
      <c r="J138" s="52"/>
      <c r="K138" s="46"/>
      <c r="L138" s="53"/>
      <c r="M138" s="76"/>
      <c r="N138" s="53"/>
      <c r="O138" s="55"/>
      <c r="P138" s="53"/>
      <c r="Q138" s="55"/>
      <c r="R138" s="53"/>
      <c r="S138" s="53"/>
      <c r="T138" s="53"/>
      <c r="U138" s="57"/>
      <c r="V138" s="57"/>
      <c r="W138" s="46"/>
      <c r="X138" s="46"/>
      <c r="Y138" s="46"/>
      <c r="Z138" s="46"/>
    </row>
    <row r="139" spans="4:26" s="58" customFormat="1" ht="9" x14ac:dyDescent="0.15">
      <c r="D139" s="46"/>
      <c r="E139" s="46"/>
      <c r="F139" s="46"/>
      <c r="G139" s="46"/>
      <c r="H139" s="57"/>
      <c r="I139" s="46"/>
      <c r="J139" s="52"/>
      <c r="K139" s="46"/>
      <c r="L139" s="53"/>
      <c r="M139" s="76"/>
      <c r="N139" s="53"/>
      <c r="O139" s="55"/>
      <c r="P139" s="53"/>
      <c r="Q139" s="55"/>
      <c r="R139" s="53"/>
      <c r="S139" s="53"/>
      <c r="T139" s="53"/>
      <c r="U139" s="57"/>
      <c r="V139" s="57"/>
      <c r="W139" s="46"/>
      <c r="X139" s="46"/>
      <c r="Y139" s="46"/>
      <c r="Z139" s="46"/>
    </row>
    <row r="140" spans="4:26" s="58" customFormat="1" ht="9" x14ac:dyDescent="0.15">
      <c r="D140" s="46"/>
      <c r="E140" s="46"/>
      <c r="F140" s="46"/>
      <c r="G140" s="46"/>
      <c r="H140" s="57"/>
      <c r="I140" s="46"/>
      <c r="J140" s="52"/>
      <c r="K140" s="46"/>
      <c r="L140" s="53"/>
      <c r="M140" s="76"/>
      <c r="N140" s="53"/>
      <c r="O140" s="55"/>
      <c r="P140" s="53"/>
      <c r="Q140" s="55"/>
      <c r="R140" s="53"/>
      <c r="S140" s="53"/>
      <c r="T140" s="53"/>
      <c r="U140" s="57"/>
      <c r="V140" s="57"/>
      <c r="W140" s="46"/>
      <c r="X140" s="46"/>
      <c r="Y140" s="46"/>
      <c r="Z140" s="46"/>
    </row>
    <row r="141" spans="4:26" s="58" customFormat="1" ht="9" x14ac:dyDescent="0.15">
      <c r="D141" s="46"/>
      <c r="E141" s="46"/>
      <c r="F141" s="46"/>
      <c r="G141" s="46"/>
      <c r="H141" s="57"/>
      <c r="I141" s="46"/>
      <c r="J141" s="52"/>
      <c r="K141" s="46"/>
      <c r="L141" s="53"/>
      <c r="M141" s="76"/>
      <c r="N141" s="53"/>
      <c r="O141" s="55"/>
      <c r="P141" s="53"/>
      <c r="Q141" s="55"/>
      <c r="R141" s="53"/>
      <c r="S141" s="53"/>
      <c r="T141" s="53"/>
      <c r="U141" s="57"/>
      <c r="V141" s="57"/>
      <c r="W141" s="46"/>
      <c r="X141" s="46"/>
      <c r="Y141" s="46"/>
      <c r="Z141" s="46"/>
    </row>
    <row r="142" spans="4:26" s="58" customFormat="1" ht="9" x14ac:dyDescent="0.15">
      <c r="D142" s="46"/>
      <c r="E142" s="46"/>
      <c r="F142" s="46"/>
      <c r="G142" s="46"/>
      <c r="H142" s="57"/>
      <c r="I142" s="46"/>
      <c r="J142" s="52"/>
      <c r="K142" s="46"/>
      <c r="L142" s="53"/>
      <c r="M142" s="76"/>
      <c r="N142" s="53"/>
      <c r="O142" s="55"/>
      <c r="P142" s="53"/>
      <c r="Q142" s="55"/>
      <c r="R142" s="53"/>
      <c r="S142" s="53"/>
      <c r="T142" s="53"/>
      <c r="U142" s="57"/>
      <c r="V142" s="57"/>
      <c r="W142" s="46"/>
      <c r="X142" s="46"/>
      <c r="Y142" s="46"/>
      <c r="Z142" s="46"/>
    </row>
    <row r="143" spans="4:26" s="58" customFormat="1" ht="9" x14ac:dyDescent="0.15">
      <c r="D143" s="46"/>
      <c r="E143" s="46"/>
      <c r="F143" s="46"/>
      <c r="G143" s="46"/>
      <c r="H143" s="57"/>
      <c r="I143" s="46"/>
      <c r="J143" s="52"/>
      <c r="K143" s="46"/>
      <c r="L143" s="53"/>
      <c r="M143" s="76"/>
      <c r="N143" s="53"/>
      <c r="O143" s="55"/>
      <c r="P143" s="53"/>
      <c r="Q143" s="55"/>
      <c r="R143" s="53"/>
      <c r="S143" s="53"/>
      <c r="T143" s="53"/>
      <c r="U143" s="57"/>
      <c r="V143" s="57"/>
      <c r="W143" s="46"/>
      <c r="X143" s="46"/>
      <c r="Y143" s="46"/>
      <c r="Z143" s="46"/>
    </row>
    <row r="144" spans="4:26" s="58" customFormat="1" ht="9" x14ac:dyDescent="0.15">
      <c r="D144" s="46"/>
      <c r="E144" s="46"/>
      <c r="F144" s="46"/>
      <c r="G144" s="46"/>
      <c r="H144" s="57"/>
      <c r="I144" s="46"/>
      <c r="J144" s="52"/>
      <c r="K144" s="46"/>
      <c r="L144" s="53"/>
      <c r="M144" s="76"/>
      <c r="N144" s="53"/>
      <c r="O144" s="55"/>
      <c r="P144" s="53"/>
      <c r="Q144" s="55"/>
      <c r="R144" s="53"/>
      <c r="S144" s="53"/>
      <c r="T144" s="53"/>
      <c r="U144" s="57"/>
      <c r="V144" s="57"/>
      <c r="W144" s="46"/>
      <c r="X144" s="46"/>
      <c r="Y144" s="46"/>
      <c r="Z144" s="46"/>
    </row>
    <row r="145" spans="4:26" s="58" customFormat="1" ht="9" x14ac:dyDescent="0.15">
      <c r="D145" s="46"/>
      <c r="E145" s="46"/>
      <c r="F145" s="46"/>
      <c r="G145" s="46"/>
      <c r="H145" s="57"/>
      <c r="I145" s="46"/>
      <c r="J145" s="52"/>
      <c r="K145" s="46"/>
      <c r="L145" s="53"/>
      <c r="M145" s="76"/>
      <c r="N145" s="53"/>
      <c r="O145" s="55"/>
      <c r="P145" s="53"/>
      <c r="Q145" s="55"/>
      <c r="R145" s="53"/>
      <c r="S145" s="53"/>
      <c r="T145" s="53"/>
      <c r="U145" s="57"/>
      <c r="V145" s="57"/>
      <c r="W145" s="46"/>
      <c r="X145" s="46"/>
      <c r="Y145" s="46"/>
      <c r="Z145" s="46"/>
    </row>
    <row r="146" spans="4:26" s="58" customFormat="1" ht="9" x14ac:dyDescent="0.15">
      <c r="D146" s="46"/>
      <c r="E146" s="46"/>
      <c r="F146" s="46"/>
      <c r="G146" s="46"/>
      <c r="H146" s="57"/>
      <c r="I146" s="46"/>
      <c r="J146" s="52"/>
      <c r="K146" s="46"/>
      <c r="L146" s="53"/>
      <c r="M146" s="76"/>
      <c r="N146" s="53"/>
      <c r="O146" s="55"/>
      <c r="P146" s="53"/>
      <c r="Q146" s="55"/>
      <c r="R146" s="53"/>
      <c r="S146" s="53"/>
      <c r="T146" s="53"/>
      <c r="U146" s="57"/>
      <c r="V146" s="57"/>
      <c r="W146" s="46"/>
      <c r="X146" s="46"/>
      <c r="Y146" s="46"/>
      <c r="Z146" s="46"/>
    </row>
    <row r="147" spans="4:26" s="58" customFormat="1" ht="9" x14ac:dyDescent="0.15">
      <c r="D147" s="46"/>
      <c r="E147" s="46"/>
      <c r="F147" s="46"/>
      <c r="G147" s="46"/>
      <c r="H147" s="57"/>
      <c r="I147" s="46"/>
      <c r="J147" s="52"/>
      <c r="K147" s="46"/>
      <c r="L147" s="53"/>
      <c r="M147" s="76"/>
      <c r="N147" s="53"/>
      <c r="O147" s="55"/>
      <c r="P147" s="53"/>
      <c r="Q147" s="55"/>
      <c r="R147" s="53"/>
      <c r="S147" s="53"/>
      <c r="T147" s="53"/>
      <c r="U147" s="57"/>
      <c r="V147" s="57"/>
      <c r="W147" s="46"/>
      <c r="X147" s="46"/>
      <c r="Y147" s="46"/>
      <c r="Z147" s="46"/>
    </row>
    <row r="148" spans="4:26" s="58" customFormat="1" ht="9" x14ac:dyDescent="0.15">
      <c r="D148" s="46"/>
      <c r="E148" s="46"/>
      <c r="F148" s="46"/>
      <c r="G148" s="46"/>
      <c r="H148" s="57"/>
      <c r="I148" s="46"/>
      <c r="J148" s="52"/>
      <c r="K148" s="46"/>
      <c r="L148" s="53"/>
      <c r="M148" s="76"/>
      <c r="N148" s="53"/>
      <c r="O148" s="55"/>
      <c r="P148" s="53"/>
      <c r="Q148" s="55"/>
      <c r="R148" s="53"/>
      <c r="S148" s="53"/>
      <c r="T148" s="53"/>
      <c r="U148" s="57"/>
      <c r="V148" s="57"/>
      <c r="W148" s="46"/>
      <c r="X148" s="46"/>
      <c r="Y148" s="46"/>
      <c r="Z148" s="46"/>
    </row>
    <row r="149" spans="4:26" s="58" customFormat="1" ht="9" x14ac:dyDescent="0.15">
      <c r="D149" s="46"/>
      <c r="E149" s="46"/>
      <c r="F149" s="46"/>
      <c r="G149" s="46"/>
      <c r="H149" s="57"/>
      <c r="I149" s="46"/>
      <c r="J149" s="52"/>
      <c r="K149" s="46"/>
      <c r="L149" s="53"/>
      <c r="M149" s="76"/>
      <c r="N149" s="53"/>
      <c r="O149" s="55"/>
      <c r="P149" s="53"/>
      <c r="Q149" s="55"/>
      <c r="R149" s="53"/>
      <c r="S149" s="53"/>
      <c r="T149" s="53"/>
      <c r="U149" s="57"/>
      <c r="V149" s="57"/>
      <c r="W149" s="46"/>
      <c r="X149" s="46"/>
      <c r="Y149" s="46"/>
      <c r="Z149" s="46"/>
    </row>
    <row r="150" spans="4:26" s="58" customFormat="1" ht="9" x14ac:dyDescent="0.15">
      <c r="D150" s="46"/>
      <c r="E150" s="46"/>
      <c r="F150" s="46"/>
      <c r="G150" s="46"/>
      <c r="H150" s="57"/>
      <c r="I150" s="46"/>
      <c r="J150" s="52"/>
      <c r="K150" s="46"/>
      <c r="L150" s="53"/>
      <c r="M150" s="76"/>
      <c r="N150" s="53"/>
      <c r="O150" s="55"/>
      <c r="P150" s="53"/>
      <c r="Q150" s="55"/>
      <c r="R150" s="53"/>
      <c r="S150" s="53"/>
      <c r="T150" s="53"/>
      <c r="U150" s="57"/>
      <c r="V150" s="57"/>
      <c r="W150" s="46"/>
      <c r="X150" s="46"/>
      <c r="Y150" s="46"/>
      <c r="Z150" s="46"/>
    </row>
    <row r="151" spans="4:26" s="58" customFormat="1" ht="9" x14ac:dyDescent="0.15">
      <c r="D151" s="46"/>
      <c r="E151" s="46"/>
      <c r="F151" s="46"/>
      <c r="G151" s="46"/>
      <c r="H151" s="57"/>
      <c r="I151" s="46"/>
      <c r="J151" s="52"/>
      <c r="K151" s="46"/>
      <c r="L151" s="53"/>
      <c r="M151" s="76"/>
      <c r="N151" s="53"/>
      <c r="O151" s="55"/>
      <c r="P151" s="53"/>
      <c r="Q151" s="55"/>
      <c r="R151" s="53"/>
      <c r="S151" s="53"/>
      <c r="T151" s="53"/>
      <c r="U151" s="57"/>
      <c r="V151" s="57"/>
      <c r="W151" s="46"/>
      <c r="X151" s="46"/>
      <c r="Y151" s="46"/>
      <c r="Z151" s="46"/>
    </row>
    <row r="152" spans="4:26" s="58" customFormat="1" ht="9" x14ac:dyDescent="0.15">
      <c r="D152" s="46"/>
      <c r="E152" s="46"/>
      <c r="F152" s="46"/>
      <c r="G152" s="46"/>
      <c r="H152" s="57"/>
      <c r="I152" s="46"/>
      <c r="J152" s="52"/>
      <c r="K152" s="46"/>
      <c r="L152" s="53"/>
      <c r="M152" s="76"/>
      <c r="N152" s="53"/>
      <c r="O152" s="55"/>
      <c r="P152" s="53"/>
      <c r="Q152" s="55"/>
      <c r="R152" s="53"/>
      <c r="S152" s="53"/>
      <c r="T152" s="53"/>
      <c r="U152" s="57"/>
      <c r="V152" s="57"/>
      <c r="W152" s="46"/>
      <c r="X152" s="46"/>
      <c r="Y152" s="46"/>
      <c r="Z152" s="46"/>
    </row>
    <row r="153" spans="4:26" s="58" customFormat="1" ht="9" x14ac:dyDescent="0.15">
      <c r="D153" s="46"/>
      <c r="E153" s="46"/>
      <c r="F153" s="46"/>
      <c r="G153" s="46"/>
      <c r="H153" s="57"/>
      <c r="I153" s="46"/>
      <c r="J153" s="52"/>
      <c r="K153" s="46"/>
      <c r="L153" s="53"/>
      <c r="M153" s="76"/>
      <c r="N153" s="53"/>
      <c r="O153" s="55"/>
      <c r="P153" s="53"/>
      <c r="Q153" s="55"/>
      <c r="R153" s="53"/>
      <c r="S153" s="53"/>
      <c r="T153" s="53"/>
      <c r="U153" s="57"/>
      <c r="V153" s="57"/>
      <c r="W153" s="46"/>
      <c r="X153" s="46"/>
      <c r="Y153" s="46"/>
      <c r="Z153" s="46"/>
    </row>
    <row r="154" spans="4:26" s="58" customFormat="1" ht="9" x14ac:dyDescent="0.15">
      <c r="D154" s="46"/>
      <c r="E154" s="46"/>
      <c r="F154" s="46"/>
      <c r="G154" s="46"/>
      <c r="H154" s="57"/>
      <c r="I154" s="46"/>
      <c r="J154" s="52"/>
      <c r="K154" s="46"/>
      <c r="L154" s="53"/>
      <c r="M154" s="76"/>
      <c r="N154" s="53"/>
      <c r="O154" s="55"/>
      <c r="P154" s="53"/>
      <c r="Q154" s="55"/>
      <c r="R154" s="53"/>
      <c r="S154" s="53"/>
      <c r="T154" s="53"/>
      <c r="U154" s="57"/>
      <c r="V154" s="57"/>
      <c r="W154" s="46"/>
      <c r="X154" s="46"/>
      <c r="Y154" s="46"/>
      <c r="Z154" s="46"/>
    </row>
    <row r="155" spans="4:26" s="58" customFormat="1" ht="9" x14ac:dyDescent="0.15">
      <c r="D155" s="46"/>
      <c r="E155" s="46"/>
      <c r="F155" s="46"/>
      <c r="G155" s="46"/>
      <c r="H155" s="57"/>
      <c r="I155" s="46"/>
      <c r="J155" s="52"/>
      <c r="K155" s="46"/>
      <c r="L155" s="53"/>
      <c r="M155" s="76"/>
      <c r="N155" s="53"/>
      <c r="O155" s="55"/>
      <c r="P155" s="53"/>
      <c r="Q155" s="55"/>
      <c r="R155" s="53"/>
      <c r="S155" s="53"/>
      <c r="T155" s="53"/>
      <c r="U155" s="57"/>
      <c r="V155" s="57"/>
      <c r="W155" s="46"/>
      <c r="X155" s="46"/>
      <c r="Y155" s="46"/>
      <c r="Z155" s="46"/>
    </row>
    <row r="156" spans="4:26" s="58" customFormat="1" ht="9" x14ac:dyDescent="0.15">
      <c r="D156" s="46"/>
      <c r="E156" s="46"/>
      <c r="F156" s="46"/>
      <c r="G156" s="46"/>
      <c r="H156" s="57"/>
      <c r="I156" s="46"/>
      <c r="J156" s="52"/>
      <c r="K156" s="46"/>
      <c r="L156" s="53"/>
      <c r="M156" s="76"/>
      <c r="N156" s="53"/>
      <c r="O156" s="55"/>
      <c r="P156" s="53"/>
      <c r="Q156" s="55"/>
      <c r="R156" s="53"/>
      <c r="S156" s="53"/>
      <c r="T156" s="53"/>
      <c r="U156" s="57"/>
      <c r="V156" s="57"/>
      <c r="W156" s="46"/>
      <c r="X156" s="46"/>
      <c r="Y156" s="46"/>
      <c r="Z156" s="46"/>
    </row>
    <row r="157" spans="4:26" s="58" customFormat="1" ht="9" x14ac:dyDescent="0.15">
      <c r="D157" s="46"/>
      <c r="E157" s="46"/>
      <c r="F157" s="46"/>
      <c r="G157" s="46"/>
      <c r="H157" s="57"/>
      <c r="I157" s="46"/>
      <c r="J157" s="52"/>
      <c r="K157" s="46"/>
      <c r="L157" s="53"/>
      <c r="M157" s="76"/>
      <c r="N157" s="53"/>
      <c r="O157" s="55"/>
      <c r="P157" s="53"/>
      <c r="Q157" s="55"/>
      <c r="R157" s="53"/>
      <c r="S157" s="53"/>
      <c r="T157" s="53"/>
      <c r="U157" s="57"/>
      <c r="V157" s="57"/>
      <c r="W157" s="46"/>
      <c r="X157" s="46"/>
      <c r="Y157" s="46"/>
      <c r="Z157" s="46"/>
    </row>
    <row r="158" spans="4:26" s="58" customFormat="1" ht="9" x14ac:dyDescent="0.15">
      <c r="D158" s="46"/>
      <c r="E158" s="46"/>
      <c r="F158" s="46"/>
      <c r="G158" s="46"/>
      <c r="H158" s="57"/>
      <c r="I158" s="46"/>
      <c r="J158" s="52"/>
      <c r="K158" s="46"/>
      <c r="L158" s="53"/>
      <c r="M158" s="76"/>
      <c r="N158" s="53"/>
      <c r="O158" s="55"/>
      <c r="P158" s="53"/>
      <c r="Q158" s="55"/>
      <c r="R158" s="53"/>
      <c r="S158" s="53"/>
      <c r="T158" s="53"/>
      <c r="U158" s="57"/>
      <c r="V158" s="57"/>
      <c r="W158" s="46"/>
      <c r="X158" s="46"/>
      <c r="Y158" s="46"/>
      <c r="Z158" s="46"/>
    </row>
    <row r="159" spans="4:26" s="58" customFormat="1" ht="9" x14ac:dyDescent="0.15">
      <c r="D159" s="46"/>
      <c r="E159" s="46"/>
      <c r="F159" s="46"/>
      <c r="G159" s="46"/>
      <c r="H159" s="57"/>
      <c r="I159" s="46"/>
      <c r="J159" s="52"/>
      <c r="K159" s="46"/>
      <c r="L159" s="53"/>
      <c r="M159" s="76"/>
      <c r="N159" s="53"/>
      <c r="O159" s="55"/>
      <c r="P159" s="53"/>
      <c r="Q159" s="55"/>
      <c r="R159" s="53"/>
      <c r="S159" s="53"/>
      <c r="T159" s="53"/>
      <c r="U159" s="57"/>
      <c r="V159" s="57"/>
      <c r="W159" s="46"/>
      <c r="X159" s="46"/>
      <c r="Y159" s="46"/>
      <c r="Z159" s="46"/>
    </row>
    <row r="160" spans="4:26" s="58" customFormat="1" ht="9" x14ac:dyDescent="0.15">
      <c r="D160" s="46"/>
      <c r="E160" s="46"/>
      <c r="F160" s="46"/>
      <c r="G160" s="46"/>
      <c r="H160" s="57"/>
      <c r="I160" s="46"/>
      <c r="J160" s="52"/>
      <c r="K160" s="46"/>
      <c r="L160" s="53"/>
      <c r="M160" s="76"/>
      <c r="N160" s="53"/>
      <c r="O160" s="55"/>
      <c r="P160" s="53"/>
      <c r="Q160" s="55"/>
      <c r="R160" s="53"/>
      <c r="S160" s="53"/>
      <c r="T160" s="53"/>
      <c r="U160" s="57"/>
      <c r="V160" s="57"/>
      <c r="W160" s="46"/>
      <c r="X160" s="46"/>
      <c r="Y160" s="46"/>
      <c r="Z160" s="46"/>
    </row>
    <row r="161" spans="4:26" s="58" customFormat="1" ht="9" x14ac:dyDescent="0.15">
      <c r="D161" s="46"/>
      <c r="E161" s="46"/>
      <c r="F161" s="46"/>
      <c r="G161" s="46"/>
      <c r="H161" s="57"/>
      <c r="I161" s="46"/>
      <c r="J161" s="52"/>
      <c r="K161" s="46"/>
      <c r="L161" s="53"/>
      <c r="M161" s="76"/>
      <c r="N161" s="53"/>
      <c r="O161" s="55"/>
      <c r="P161" s="53"/>
      <c r="Q161" s="55"/>
      <c r="R161" s="53"/>
      <c r="S161" s="53"/>
      <c r="T161" s="53"/>
      <c r="U161" s="57"/>
      <c r="V161" s="57"/>
      <c r="W161" s="46"/>
      <c r="X161" s="46"/>
      <c r="Y161" s="46"/>
      <c r="Z161" s="46"/>
    </row>
    <row r="162" spans="4:26" s="58" customFormat="1" ht="9" x14ac:dyDescent="0.15">
      <c r="D162" s="46"/>
      <c r="E162" s="46"/>
      <c r="F162" s="46"/>
      <c r="G162" s="46"/>
      <c r="H162" s="57"/>
      <c r="I162" s="46"/>
      <c r="J162" s="52"/>
      <c r="K162" s="46"/>
      <c r="L162" s="53"/>
      <c r="M162" s="76"/>
      <c r="N162" s="53"/>
      <c r="O162" s="55"/>
      <c r="P162" s="53"/>
      <c r="Q162" s="55"/>
      <c r="R162" s="53"/>
      <c r="S162" s="53"/>
      <c r="T162" s="53"/>
      <c r="U162" s="57"/>
      <c r="V162" s="57"/>
      <c r="W162" s="46"/>
      <c r="X162" s="46"/>
      <c r="Y162" s="46"/>
      <c r="Z162" s="46"/>
    </row>
    <row r="163" spans="4:26" s="58" customFormat="1" ht="9" x14ac:dyDescent="0.15">
      <c r="D163" s="46"/>
      <c r="E163" s="46"/>
      <c r="F163" s="46"/>
      <c r="G163" s="46"/>
      <c r="H163" s="57"/>
      <c r="I163" s="46"/>
      <c r="J163" s="52"/>
      <c r="K163" s="46"/>
      <c r="L163" s="53"/>
      <c r="M163" s="76"/>
      <c r="N163" s="53"/>
      <c r="O163" s="55"/>
      <c r="P163" s="53"/>
      <c r="Q163" s="55"/>
      <c r="R163" s="53"/>
      <c r="S163" s="53"/>
      <c r="T163" s="53"/>
      <c r="U163" s="57"/>
      <c r="V163" s="57"/>
      <c r="W163" s="46"/>
      <c r="X163" s="46"/>
      <c r="Y163" s="46"/>
      <c r="Z163" s="46"/>
    </row>
    <row r="164" spans="4:26" s="58" customFormat="1" ht="9" x14ac:dyDescent="0.15">
      <c r="D164" s="46"/>
      <c r="E164" s="46"/>
      <c r="F164" s="46"/>
      <c r="G164" s="46"/>
      <c r="H164" s="57"/>
      <c r="I164" s="46"/>
      <c r="J164" s="52"/>
      <c r="K164" s="46"/>
      <c r="L164" s="53"/>
      <c r="M164" s="76"/>
      <c r="N164" s="53"/>
      <c r="O164" s="55"/>
      <c r="P164" s="53"/>
      <c r="Q164" s="55"/>
      <c r="R164" s="53"/>
      <c r="S164" s="53"/>
      <c r="T164" s="53"/>
      <c r="U164" s="57"/>
      <c r="V164" s="57"/>
      <c r="W164" s="46"/>
      <c r="X164" s="46"/>
      <c r="Y164" s="46"/>
      <c r="Z164" s="46"/>
    </row>
    <row r="165" spans="4:26" s="58" customFormat="1" ht="9" x14ac:dyDescent="0.15">
      <c r="D165" s="46"/>
      <c r="E165" s="46"/>
      <c r="F165" s="46"/>
      <c r="G165" s="46"/>
      <c r="H165" s="57"/>
      <c r="I165" s="46"/>
      <c r="J165" s="52"/>
      <c r="K165" s="46"/>
      <c r="L165" s="53"/>
      <c r="M165" s="76"/>
      <c r="N165" s="53"/>
      <c r="O165" s="55"/>
      <c r="P165" s="53"/>
      <c r="Q165" s="55"/>
      <c r="R165" s="53"/>
      <c r="S165" s="53"/>
      <c r="T165" s="53"/>
      <c r="U165" s="57"/>
      <c r="V165" s="57"/>
      <c r="W165" s="46"/>
      <c r="X165" s="46"/>
      <c r="Y165" s="46"/>
      <c r="Z165" s="46"/>
    </row>
    <row r="166" spans="4:26" s="58" customFormat="1" ht="9" x14ac:dyDescent="0.15">
      <c r="D166" s="46"/>
      <c r="E166" s="46"/>
      <c r="F166" s="46"/>
      <c r="G166" s="46"/>
      <c r="H166" s="57"/>
      <c r="I166" s="46"/>
      <c r="J166" s="52"/>
      <c r="K166" s="46"/>
      <c r="L166" s="53"/>
      <c r="M166" s="76"/>
      <c r="N166" s="53"/>
      <c r="O166" s="55"/>
      <c r="P166" s="53"/>
      <c r="Q166" s="55"/>
      <c r="R166" s="53"/>
      <c r="S166" s="53"/>
      <c r="T166" s="53"/>
      <c r="U166" s="57"/>
      <c r="V166" s="57"/>
      <c r="W166" s="46"/>
      <c r="X166" s="46"/>
      <c r="Y166" s="46"/>
      <c r="Z166" s="46"/>
    </row>
    <row r="167" spans="4:26" s="58" customFormat="1" ht="9" x14ac:dyDescent="0.15">
      <c r="D167" s="46"/>
      <c r="E167" s="46"/>
      <c r="F167" s="46"/>
      <c r="G167" s="46"/>
      <c r="H167" s="57"/>
      <c r="I167" s="46"/>
      <c r="J167" s="52"/>
      <c r="K167" s="46"/>
      <c r="L167" s="53"/>
      <c r="M167" s="76"/>
      <c r="N167" s="53"/>
      <c r="O167" s="55"/>
      <c r="P167" s="53"/>
      <c r="Q167" s="55"/>
      <c r="R167" s="53"/>
      <c r="S167" s="53"/>
      <c r="T167" s="53"/>
      <c r="U167" s="57"/>
      <c r="V167" s="57"/>
      <c r="W167" s="46"/>
      <c r="X167" s="46"/>
      <c r="Y167" s="46"/>
      <c r="Z167" s="46"/>
    </row>
    <row r="168" spans="4:26" s="58" customFormat="1" ht="9" x14ac:dyDescent="0.15">
      <c r="D168" s="46"/>
      <c r="E168" s="46"/>
      <c r="F168" s="46"/>
      <c r="G168" s="46"/>
      <c r="H168" s="57"/>
      <c r="I168" s="46"/>
      <c r="J168" s="52"/>
      <c r="K168" s="46"/>
      <c r="L168" s="53"/>
      <c r="M168" s="76"/>
      <c r="N168" s="53"/>
      <c r="O168" s="55"/>
      <c r="P168" s="53"/>
      <c r="Q168" s="55"/>
      <c r="R168" s="53"/>
      <c r="S168" s="53"/>
      <c r="T168" s="53"/>
      <c r="U168" s="57"/>
      <c r="V168" s="57"/>
      <c r="W168" s="46"/>
      <c r="X168" s="46"/>
      <c r="Y168" s="46"/>
      <c r="Z168" s="46"/>
    </row>
    <row r="169" spans="4:26" s="58" customFormat="1" ht="9" x14ac:dyDescent="0.15">
      <c r="D169" s="46"/>
      <c r="E169" s="46"/>
      <c r="F169" s="46"/>
      <c r="G169" s="46"/>
      <c r="H169" s="57"/>
      <c r="I169" s="46"/>
      <c r="J169" s="52"/>
      <c r="K169" s="46"/>
      <c r="L169" s="53"/>
      <c r="M169" s="76"/>
      <c r="N169" s="53"/>
      <c r="O169" s="55"/>
      <c r="P169" s="53"/>
      <c r="Q169" s="55"/>
      <c r="R169" s="53"/>
      <c r="S169" s="53"/>
      <c r="T169" s="53"/>
      <c r="U169" s="57"/>
      <c r="V169" s="57"/>
      <c r="W169" s="46"/>
      <c r="X169" s="46"/>
      <c r="Y169" s="46"/>
      <c r="Z169" s="46"/>
    </row>
    <row r="170" spans="4:26" s="58" customFormat="1" ht="9" x14ac:dyDescent="0.15">
      <c r="D170" s="46"/>
      <c r="E170" s="46"/>
      <c r="F170" s="46"/>
      <c r="G170" s="46"/>
      <c r="H170" s="57"/>
      <c r="I170" s="46"/>
      <c r="J170" s="52"/>
      <c r="K170" s="46"/>
      <c r="L170" s="53"/>
      <c r="M170" s="76"/>
      <c r="N170" s="53"/>
      <c r="O170" s="55"/>
      <c r="P170" s="53"/>
      <c r="Q170" s="55"/>
      <c r="R170" s="53"/>
      <c r="S170" s="53"/>
      <c r="T170" s="53"/>
      <c r="U170" s="57"/>
      <c r="V170" s="57"/>
      <c r="W170" s="46"/>
      <c r="X170" s="46"/>
      <c r="Y170" s="46"/>
      <c r="Z170" s="46"/>
    </row>
    <row r="171" spans="4:26" s="58" customFormat="1" ht="9" x14ac:dyDescent="0.15">
      <c r="D171" s="46"/>
      <c r="E171" s="46"/>
      <c r="F171" s="46"/>
      <c r="G171" s="46"/>
      <c r="H171" s="57"/>
      <c r="I171" s="46"/>
      <c r="J171" s="52"/>
      <c r="K171" s="46"/>
      <c r="L171" s="53"/>
      <c r="M171" s="76"/>
      <c r="N171" s="53"/>
      <c r="O171" s="55"/>
      <c r="P171" s="53"/>
      <c r="Q171" s="55"/>
      <c r="R171" s="53"/>
      <c r="S171" s="53"/>
      <c r="T171" s="53"/>
      <c r="U171" s="57"/>
      <c r="V171" s="57"/>
      <c r="W171" s="46"/>
      <c r="X171" s="46"/>
      <c r="Y171" s="46"/>
      <c r="Z171" s="46"/>
    </row>
    <row r="172" spans="4:26" s="58" customFormat="1" ht="9" x14ac:dyDescent="0.15">
      <c r="D172" s="46"/>
      <c r="E172" s="46"/>
      <c r="F172" s="46"/>
      <c r="G172" s="46"/>
      <c r="H172" s="57"/>
      <c r="I172" s="46"/>
      <c r="J172" s="52"/>
      <c r="K172" s="46"/>
      <c r="L172" s="53"/>
      <c r="M172" s="76"/>
      <c r="N172" s="53"/>
      <c r="O172" s="55"/>
      <c r="P172" s="53"/>
      <c r="Q172" s="55"/>
      <c r="R172" s="53"/>
      <c r="S172" s="53"/>
      <c r="T172" s="53"/>
      <c r="U172" s="57"/>
      <c r="V172" s="57"/>
      <c r="W172" s="46"/>
      <c r="X172" s="46"/>
      <c r="Y172" s="46"/>
      <c r="Z172" s="46"/>
    </row>
    <row r="173" spans="4:26" s="58" customFormat="1" ht="9" x14ac:dyDescent="0.15">
      <c r="D173" s="46"/>
      <c r="E173" s="46"/>
      <c r="F173" s="46"/>
      <c r="G173" s="46"/>
      <c r="H173" s="57"/>
      <c r="I173" s="46"/>
      <c r="J173" s="52"/>
      <c r="K173" s="46"/>
      <c r="L173" s="53"/>
      <c r="M173" s="76"/>
      <c r="N173" s="53"/>
      <c r="O173" s="55"/>
      <c r="P173" s="53"/>
      <c r="Q173" s="55"/>
      <c r="R173" s="53"/>
      <c r="S173" s="53"/>
      <c r="T173" s="53"/>
      <c r="U173" s="57"/>
      <c r="V173" s="57"/>
      <c r="W173" s="46"/>
      <c r="X173" s="46"/>
      <c r="Y173" s="46"/>
      <c r="Z173" s="46"/>
    </row>
    <row r="174" spans="4:26" s="58" customFormat="1" ht="9" x14ac:dyDescent="0.15">
      <c r="D174" s="46"/>
      <c r="E174" s="46"/>
      <c r="F174" s="46"/>
      <c r="G174" s="46"/>
      <c r="H174" s="57"/>
      <c r="I174" s="46"/>
      <c r="J174" s="52"/>
      <c r="K174" s="46"/>
      <c r="L174" s="53"/>
      <c r="M174" s="76"/>
      <c r="N174" s="53"/>
      <c r="O174" s="55"/>
      <c r="P174" s="53"/>
      <c r="Q174" s="55"/>
      <c r="R174" s="53"/>
      <c r="S174" s="53"/>
      <c r="T174" s="53"/>
      <c r="U174" s="57"/>
      <c r="V174" s="57"/>
      <c r="W174" s="46"/>
      <c r="X174" s="46"/>
      <c r="Y174" s="46"/>
      <c r="Z174" s="46"/>
    </row>
    <row r="175" spans="4:26" s="58" customFormat="1" ht="9" x14ac:dyDescent="0.15">
      <c r="D175" s="46"/>
      <c r="E175" s="46"/>
      <c r="F175" s="46"/>
      <c r="G175" s="46"/>
      <c r="H175" s="57"/>
      <c r="I175" s="46"/>
      <c r="J175" s="52"/>
      <c r="K175" s="46"/>
      <c r="L175" s="53"/>
      <c r="M175" s="76"/>
      <c r="N175" s="53"/>
      <c r="O175" s="55"/>
      <c r="P175" s="53"/>
      <c r="Q175" s="55"/>
      <c r="R175" s="53"/>
      <c r="S175" s="53"/>
      <c r="T175" s="53"/>
      <c r="U175" s="57"/>
      <c r="V175" s="57"/>
      <c r="W175" s="46"/>
      <c r="X175" s="46"/>
      <c r="Y175" s="46"/>
      <c r="Z175" s="46"/>
    </row>
    <row r="176" spans="4:26" s="58" customFormat="1" ht="9" x14ac:dyDescent="0.15">
      <c r="D176" s="46"/>
      <c r="E176" s="46"/>
      <c r="F176" s="46"/>
      <c r="G176" s="46"/>
      <c r="H176" s="57"/>
      <c r="I176" s="46"/>
      <c r="J176" s="52"/>
      <c r="K176" s="46"/>
      <c r="L176" s="53"/>
      <c r="M176" s="76"/>
      <c r="N176" s="53"/>
      <c r="O176" s="55"/>
      <c r="P176" s="53"/>
      <c r="Q176" s="55"/>
      <c r="R176" s="53"/>
      <c r="S176" s="53"/>
      <c r="T176" s="53"/>
      <c r="U176" s="57"/>
      <c r="V176" s="57"/>
      <c r="W176" s="46"/>
      <c r="X176" s="46"/>
      <c r="Y176" s="46"/>
      <c r="Z176" s="46"/>
    </row>
    <row r="177" spans="4:26" s="58" customFormat="1" ht="9" x14ac:dyDescent="0.15">
      <c r="D177" s="46"/>
      <c r="E177" s="46"/>
      <c r="F177" s="46"/>
      <c r="G177" s="46"/>
      <c r="H177" s="57"/>
      <c r="I177" s="46"/>
      <c r="J177" s="52"/>
      <c r="K177" s="46"/>
      <c r="L177" s="53"/>
      <c r="M177" s="76"/>
      <c r="N177" s="53"/>
      <c r="O177" s="55"/>
      <c r="P177" s="53"/>
      <c r="Q177" s="55"/>
      <c r="R177" s="53"/>
      <c r="S177" s="53"/>
      <c r="T177" s="53"/>
      <c r="U177" s="57"/>
      <c r="V177" s="57"/>
      <c r="W177" s="46"/>
      <c r="X177" s="46"/>
      <c r="Y177" s="46"/>
      <c r="Z177" s="46"/>
    </row>
    <row r="178" spans="4:26" s="58" customFormat="1" ht="9" x14ac:dyDescent="0.15">
      <c r="D178" s="46"/>
      <c r="E178" s="46"/>
      <c r="F178" s="46"/>
      <c r="G178" s="46"/>
      <c r="H178" s="57"/>
      <c r="I178" s="46"/>
      <c r="J178" s="52"/>
      <c r="K178" s="46"/>
      <c r="L178" s="53"/>
      <c r="M178" s="76"/>
      <c r="N178" s="53"/>
      <c r="O178" s="55"/>
      <c r="P178" s="53"/>
      <c r="Q178" s="55"/>
      <c r="R178" s="53"/>
      <c r="S178" s="53"/>
      <c r="T178" s="53"/>
      <c r="U178" s="57"/>
      <c r="V178" s="57"/>
      <c r="W178" s="46"/>
      <c r="X178" s="46"/>
      <c r="Y178" s="46"/>
      <c r="Z178" s="46"/>
    </row>
    <row r="179" spans="4:26" s="58" customFormat="1" ht="9" x14ac:dyDescent="0.15">
      <c r="D179" s="46"/>
      <c r="E179" s="46"/>
      <c r="F179" s="46"/>
      <c r="G179" s="46"/>
      <c r="H179" s="57"/>
      <c r="I179" s="46"/>
      <c r="J179" s="52"/>
      <c r="K179" s="46"/>
      <c r="L179" s="53"/>
      <c r="M179" s="76"/>
      <c r="N179" s="53"/>
      <c r="O179" s="55"/>
      <c r="P179" s="53"/>
      <c r="Q179" s="55"/>
      <c r="R179" s="53"/>
      <c r="S179" s="53"/>
      <c r="T179" s="53"/>
      <c r="U179" s="57"/>
      <c r="V179" s="57"/>
      <c r="W179" s="46"/>
      <c r="X179" s="46"/>
      <c r="Y179" s="46"/>
      <c r="Z179" s="46"/>
    </row>
    <row r="180" spans="4:26" s="58" customFormat="1" ht="9" x14ac:dyDescent="0.15">
      <c r="D180" s="46"/>
      <c r="E180" s="46"/>
      <c r="F180" s="46"/>
      <c r="G180" s="46"/>
      <c r="H180" s="57"/>
      <c r="I180" s="46"/>
      <c r="J180" s="52"/>
      <c r="K180" s="46"/>
      <c r="L180" s="53"/>
      <c r="M180" s="76"/>
      <c r="N180" s="53"/>
      <c r="O180" s="55"/>
      <c r="P180" s="53"/>
      <c r="Q180" s="55"/>
      <c r="R180" s="53"/>
      <c r="S180" s="53"/>
      <c r="T180" s="53"/>
      <c r="U180" s="57"/>
      <c r="V180" s="57"/>
      <c r="W180" s="46"/>
      <c r="X180" s="46"/>
      <c r="Y180" s="46"/>
      <c r="Z180" s="46"/>
    </row>
    <row r="181" spans="4:26" s="58" customFormat="1" ht="9" x14ac:dyDescent="0.15">
      <c r="D181" s="46"/>
      <c r="E181" s="46"/>
      <c r="F181" s="46"/>
      <c r="G181" s="46"/>
      <c r="H181" s="57"/>
      <c r="I181" s="46"/>
      <c r="J181" s="52"/>
      <c r="K181" s="46"/>
      <c r="L181" s="53"/>
      <c r="M181" s="76"/>
      <c r="N181" s="53"/>
      <c r="O181" s="55"/>
      <c r="P181" s="53"/>
      <c r="Q181" s="55"/>
      <c r="R181" s="53"/>
      <c r="S181" s="53"/>
      <c r="T181" s="53"/>
      <c r="U181" s="57"/>
      <c r="V181" s="57"/>
      <c r="W181" s="46"/>
      <c r="X181" s="46"/>
      <c r="Y181" s="46"/>
      <c r="Z181" s="46"/>
    </row>
    <row r="182" spans="4:26" s="58" customFormat="1" ht="9" x14ac:dyDescent="0.15">
      <c r="D182" s="46"/>
      <c r="E182" s="46"/>
      <c r="F182" s="46"/>
      <c r="G182" s="46"/>
      <c r="H182" s="57"/>
      <c r="I182" s="46"/>
      <c r="J182" s="52"/>
      <c r="K182" s="46"/>
      <c r="L182" s="53"/>
      <c r="M182" s="76"/>
      <c r="N182" s="53"/>
      <c r="O182" s="55"/>
      <c r="P182" s="53"/>
      <c r="Q182" s="55"/>
      <c r="R182" s="53"/>
      <c r="S182" s="53"/>
      <c r="T182" s="53"/>
      <c r="U182" s="57"/>
      <c r="V182" s="57"/>
      <c r="W182" s="46"/>
      <c r="X182" s="46"/>
      <c r="Y182" s="46"/>
      <c r="Z182" s="46"/>
    </row>
    <row r="183" spans="4:26" s="58" customFormat="1" ht="9" x14ac:dyDescent="0.15">
      <c r="D183" s="46"/>
      <c r="E183" s="46"/>
      <c r="F183" s="46"/>
      <c r="G183" s="46"/>
      <c r="H183" s="57"/>
      <c r="I183" s="46"/>
      <c r="J183" s="52"/>
      <c r="K183" s="46"/>
      <c r="L183" s="53"/>
      <c r="M183" s="76"/>
      <c r="N183" s="53"/>
      <c r="O183" s="55"/>
      <c r="P183" s="53"/>
      <c r="Q183" s="55"/>
      <c r="R183" s="53"/>
      <c r="S183" s="53"/>
      <c r="T183" s="53"/>
      <c r="U183" s="57"/>
      <c r="V183" s="57"/>
      <c r="W183" s="46"/>
      <c r="X183" s="46"/>
      <c r="Y183" s="46"/>
      <c r="Z183" s="46"/>
    </row>
    <row r="184" spans="4:26" s="58" customFormat="1" ht="9" x14ac:dyDescent="0.15">
      <c r="D184" s="46"/>
      <c r="E184" s="46"/>
      <c r="F184" s="46"/>
      <c r="G184" s="46"/>
      <c r="H184" s="57"/>
      <c r="I184" s="46"/>
      <c r="J184" s="52"/>
      <c r="K184" s="46"/>
      <c r="L184" s="53"/>
      <c r="M184" s="76"/>
      <c r="N184" s="53"/>
      <c r="O184" s="55"/>
      <c r="P184" s="53"/>
      <c r="Q184" s="55"/>
      <c r="R184" s="53"/>
      <c r="S184" s="53"/>
      <c r="T184" s="53"/>
      <c r="U184" s="57"/>
      <c r="V184" s="57"/>
      <c r="W184" s="46"/>
      <c r="X184" s="46"/>
      <c r="Y184" s="46"/>
      <c r="Z184" s="46"/>
    </row>
    <row r="185" spans="4:26" s="58" customFormat="1" ht="9" x14ac:dyDescent="0.15">
      <c r="D185" s="46"/>
      <c r="E185" s="46"/>
      <c r="F185" s="46"/>
      <c r="G185" s="46"/>
      <c r="H185" s="57"/>
      <c r="I185" s="46"/>
      <c r="J185" s="52"/>
      <c r="K185" s="46"/>
      <c r="L185" s="53"/>
      <c r="M185" s="76"/>
      <c r="N185" s="53"/>
      <c r="O185" s="55"/>
      <c r="P185" s="53"/>
      <c r="Q185" s="55"/>
      <c r="R185" s="53"/>
      <c r="S185" s="53"/>
      <c r="T185" s="53"/>
      <c r="U185" s="57"/>
      <c r="V185" s="57"/>
      <c r="W185" s="46"/>
      <c r="X185" s="46"/>
      <c r="Y185" s="46"/>
      <c r="Z185" s="46"/>
    </row>
    <row r="186" spans="4:26" s="58" customFormat="1" ht="9" x14ac:dyDescent="0.15">
      <c r="D186" s="46"/>
      <c r="E186" s="46"/>
      <c r="F186" s="46"/>
      <c r="G186" s="46"/>
      <c r="H186" s="57"/>
      <c r="I186" s="46"/>
      <c r="J186" s="52"/>
      <c r="K186" s="46"/>
      <c r="L186" s="53"/>
      <c r="M186" s="76"/>
      <c r="N186" s="53"/>
      <c r="O186" s="55"/>
      <c r="P186" s="53"/>
      <c r="Q186" s="55"/>
      <c r="R186" s="53"/>
      <c r="S186" s="53"/>
      <c r="T186" s="53"/>
      <c r="U186" s="57"/>
      <c r="V186" s="57"/>
      <c r="W186" s="46"/>
      <c r="X186" s="46"/>
      <c r="Y186" s="46"/>
      <c r="Z186" s="46"/>
    </row>
    <row r="187" spans="4:26" s="58" customFormat="1" ht="9" x14ac:dyDescent="0.15">
      <c r="D187" s="46"/>
      <c r="E187" s="46"/>
      <c r="F187" s="46"/>
      <c r="G187" s="46"/>
      <c r="H187" s="57"/>
      <c r="I187" s="46"/>
      <c r="J187" s="52"/>
      <c r="K187" s="46"/>
      <c r="L187" s="53"/>
      <c r="M187" s="76"/>
      <c r="N187" s="53"/>
      <c r="O187" s="55"/>
      <c r="P187" s="53"/>
      <c r="Q187" s="55"/>
      <c r="R187" s="53"/>
      <c r="S187" s="53"/>
      <c r="T187" s="53"/>
      <c r="U187" s="57"/>
      <c r="V187" s="57"/>
      <c r="W187" s="46"/>
      <c r="X187" s="46"/>
      <c r="Y187" s="46"/>
      <c r="Z187" s="46"/>
    </row>
    <row r="188" spans="4:26" s="58" customFormat="1" ht="9" x14ac:dyDescent="0.15">
      <c r="D188" s="46"/>
      <c r="E188" s="46"/>
      <c r="F188" s="46"/>
      <c r="G188" s="46"/>
      <c r="H188" s="57"/>
      <c r="I188" s="46"/>
      <c r="J188" s="52"/>
      <c r="K188" s="46"/>
      <c r="L188" s="53"/>
      <c r="M188" s="76"/>
      <c r="N188" s="53"/>
      <c r="O188" s="55"/>
      <c r="P188" s="53"/>
      <c r="Q188" s="55"/>
      <c r="R188" s="53"/>
      <c r="S188" s="53"/>
      <c r="T188" s="53"/>
      <c r="U188" s="57"/>
      <c r="V188" s="57"/>
      <c r="W188" s="46"/>
      <c r="X188" s="46"/>
      <c r="Y188" s="46"/>
      <c r="Z188" s="46"/>
    </row>
    <row r="189" spans="4:26" s="58" customFormat="1" ht="9" x14ac:dyDescent="0.15">
      <c r="D189" s="46"/>
      <c r="E189" s="46"/>
      <c r="F189" s="46"/>
      <c r="G189" s="46"/>
      <c r="H189" s="57"/>
      <c r="I189" s="46"/>
      <c r="J189" s="52"/>
      <c r="K189" s="46"/>
      <c r="L189" s="53"/>
      <c r="M189" s="76"/>
      <c r="N189" s="53"/>
      <c r="O189" s="55"/>
      <c r="P189" s="53"/>
      <c r="Q189" s="55"/>
      <c r="R189" s="53"/>
      <c r="S189" s="53"/>
      <c r="T189" s="53"/>
      <c r="U189" s="57"/>
      <c r="V189" s="57"/>
      <c r="W189" s="46"/>
      <c r="X189" s="46"/>
      <c r="Y189" s="46"/>
      <c r="Z189" s="46"/>
    </row>
    <row r="190" spans="4:26" s="58" customFormat="1" ht="9" x14ac:dyDescent="0.15">
      <c r="D190" s="46"/>
      <c r="E190" s="46"/>
      <c r="F190" s="46"/>
      <c r="G190" s="46"/>
      <c r="H190" s="57"/>
      <c r="I190" s="46"/>
      <c r="J190" s="52"/>
      <c r="K190" s="46"/>
      <c r="L190" s="53"/>
      <c r="M190" s="76"/>
      <c r="N190" s="53"/>
      <c r="O190" s="55"/>
      <c r="P190" s="53"/>
      <c r="Q190" s="55"/>
      <c r="R190" s="53"/>
      <c r="S190" s="53"/>
      <c r="T190" s="53"/>
      <c r="U190" s="57"/>
      <c r="V190" s="57"/>
      <c r="W190" s="46"/>
      <c r="X190" s="46"/>
      <c r="Y190" s="46"/>
      <c r="Z190" s="46"/>
    </row>
    <row r="191" spans="4:26" s="58" customFormat="1" ht="9" x14ac:dyDescent="0.15">
      <c r="D191" s="46"/>
      <c r="E191" s="46"/>
      <c r="F191" s="46"/>
      <c r="G191" s="46"/>
      <c r="H191" s="57"/>
      <c r="I191" s="46"/>
      <c r="J191" s="52"/>
      <c r="K191" s="46"/>
      <c r="L191" s="53"/>
      <c r="M191" s="76"/>
      <c r="N191" s="53"/>
      <c r="O191" s="55"/>
      <c r="P191" s="53"/>
      <c r="Q191" s="55"/>
      <c r="R191" s="53"/>
      <c r="S191" s="53"/>
      <c r="T191" s="53"/>
      <c r="U191" s="57"/>
      <c r="V191" s="57"/>
      <c r="W191" s="46"/>
      <c r="X191" s="46"/>
      <c r="Y191" s="46"/>
      <c r="Z191" s="46"/>
    </row>
    <row r="192" spans="4:26" s="58" customFormat="1" ht="9" x14ac:dyDescent="0.15">
      <c r="D192" s="46"/>
      <c r="E192" s="46"/>
      <c r="F192" s="46"/>
      <c r="G192" s="46"/>
      <c r="H192" s="57"/>
      <c r="I192" s="46"/>
      <c r="J192" s="52"/>
      <c r="K192" s="46"/>
      <c r="L192" s="53"/>
      <c r="M192" s="76"/>
      <c r="N192" s="53"/>
      <c r="O192" s="55"/>
      <c r="P192" s="53"/>
      <c r="Q192" s="55"/>
      <c r="R192" s="53"/>
      <c r="S192" s="53"/>
      <c r="T192" s="53"/>
      <c r="U192" s="57"/>
      <c r="V192" s="57"/>
      <c r="W192" s="46"/>
      <c r="X192" s="46"/>
      <c r="Y192" s="46"/>
      <c r="Z192" s="46"/>
    </row>
    <row r="193" spans="4:26" s="58" customFormat="1" ht="9" x14ac:dyDescent="0.15">
      <c r="D193" s="46"/>
      <c r="E193" s="46"/>
      <c r="F193" s="46"/>
      <c r="G193" s="46"/>
      <c r="H193" s="57"/>
      <c r="I193" s="46"/>
      <c r="J193" s="52"/>
      <c r="K193" s="46"/>
      <c r="L193" s="53"/>
      <c r="M193" s="76"/>
      <c r="N193" s="53"/>
      <c r="O193" s="55"/>
      <c r="P193" s="53"/>
      <c r="Q193" s="55"/>
      <c r="R193" s="53"/>
      <c r="S193" s="53"/>
      <c r="T193" s="53"/>
      <c r="U193" s="57"/>
      <c r="V193" s="57"/>
      <c r="W193" s="46"/>
      <c r="X193" s="46"/>
      <c r="Y193" s="46"/>
      <c r="Z193" s="46"/>
    </row>
    <row r="194" spans="4:26" s="58" customFormat="1" ht="9" x14ac:dyDescent="0.15">
      <c r="D194" s="46"/>
      <c r="E194" s="46"/>
      <c r="F194" s="46"/>
      <c r="G194" s="46"/>
      <c r="H194" s="57"/>
      <c r="I194" s="46"/>
      <c r="J194" s="52"/>
      <c r="K194" s="46"/>
      <c r="L194" s="53"/>
      <c r="M194" s="76"/>
      <c r="N194" s="53"/>
      <c r="O194" s="55"/>
      <c r="P194" s="53"/>
      <c r="Q194" s="55"/>
      <c r="R194" s="53"/>
      <c r="S194" s="53"/>
      <c r="T194" s="53"/>
      <c r="U194" s="57"/>
      <c r="V194" s="57"/>
      <c r="W194" s="46"/>
      <c r="X194" s="46"/>
      <c r="Y194" s="46"/>
      <c r="Z194" s="46"/>
    </row>
    <row r="195" spans="4:26" s="58" customFormat="1" ht="9" x14ac:dyDescent="0.15">
      <c r="D195" s="46"/>
      <c r="E195" s="46"/>
      <c r="F195" s="46"/>
      <c r="G195" s="46"/>
      <c r="H195" s="57"/>
      <c r="I195" s="46"/>
      <c r="J195" s="52"/>
      <c r="K195" s="46"/>
      <c r="L195" s="53"/>
      <c r="M195" s="76"/>
      <c r="N195" s="53"/>
      <c r="O195" s="55"/>
      <c r="P195" s="53"/>
      <c r="Q195" s="55"/>
      <c r="R195" s="53"/>
      <c r="S195" s="53"/>
      <c r="T195" s="53"/>
      <c r="U195" s="57"/>
      <c r="V195" s="57"/>
      <c r="W195" s="46"/>
      <c r="X195" s="46"/>
      <c r="Y195" s="46"/>
      <c r="Z195" s="46"/>
    </row>
    <row r="196" spans="4:26" s="58" customFormat="1" ht="9" x14ac:dyDescent="0.15">
      <c r="D196" s="46"/>
      <c r="E196" s="46"/>
      <c r="F196" s="46"/>
      <c r="G196" s="46"/>
      <c r="H196" s="57"/>
      <c r="I196" s="46"/>
      <c r="J196" s="52"/>
      <c r="K196" s="46"/>
      <c r="L196" s="53"/>
      <c r="M196" s="76"/>
      <c r="N196" s="53"/>
      <c r="O196" s="55"/>
      <c r="P196" s="53"/>
      <c r="Q196" s="55"/>
      <c r="R196" s="53"/>
      <c r="S196" s="53"/>
      <c r="T196" s="53"/>
      <c r="U196" s="57"/>
      <c r="V196" s="57"/>
      <c r="W196" s="46"/>
      <c r="X196" s="46"/>
      <c r="Y196" s="46"/>
      <c r="Z196" s="46"/>
    </row>
    <row r="197" spans="4:26" s="58" customFormat="1" ht="9" x14ac:dyDescent="0.15">
      <c r="D197" s="46"/>
      <c r="E197" s="46"/>
      <c r="F197" s="46"/>
      <c r="G197" s="46"/>
      <c r="H197" s="57"/>
      <c r="I197" s="46"/>
      <c r="J197" s="52"/>
      <c r="K197" s="46"/>
      <c r="L197" s="53"/>
      <c r="M197" s="76"/>
      <c r="N197" s="53"/>
      <c r="O197" s="55"/>
      <c r="P197" s="53"/>
      <c r="Q197" s="55"/>
      <c r="R197" s="53"/>
      <c r="S197" s="53"/>
      <c r="T197" s="53"/>
      <c r="U197" s="57"/>
      <c r="V197" s="57"/>
      <c r="W197" s="46"/>
      <c r="X197" s="46"/>
      <c r="Y197" s="46"/>
      <c r="Z197" s="46"/>
    </row>
    <row r="198" spans="4:26" s="58" customFormat="1" ht="9" x14ac:dyDescent="0.15">
      <c r="D198" s="46"/>
      <c r="E198" s="46"/>
      <c r="F198" s="46"/>
      <c r="G198" s="46"/>
      <c r="H198" s="57"/>
      <c r="I198" s="46"/>
      <c r="J198" s="52"/>
      <c r="K198" s="46"/>
      <c r="L198" s="53"/>
      <c r="M198" s="76"/>
      <c r="N198" s="53"/>
      <c r="O198" s="55"/>
      <c r="P198" s="53"/>
      <c r="Q198" s="55"/>
      <c r="R198" s="53"/>
      <c r="S198" s="53"/>
      <c r="T198" s="53"/>
      <c r="U198" s="57"/>
      <c r="V198" s="57"/>
      <c r="W198" s="46"/>
      <c r="X198" s="46"/>
      <c r="Y198" s="46"/>
      <c r="Z198" s="46"/>
    </row>
    <row r="199" spans="4:26" s="58" customFormat="1" ht="9" x14ac:dyDescent="0.15">
      <c r="D199" s="46"/>
      <c r="E199" s="46"/>
      <c r="F199" s="46"/>
      <c r="G199" s="46"/>
      <c r="H199" s="57"/>
      <c r="I199" s="46"/>
      <c r="J199" s="52"/>
      <c r="K199" s="46"/>
      <c r="L199" s="53"/>
      <c r="M199" s="76"/>
      <c r="N199" s="53"/>
      <c r="O199" s="55"/>
      <c r="P199" s="53"/>
      <c r="Q199" s="55"/>
      <c r="R199" s="53"/>
      <c r="S199" s="53"/>
      <c r="T199" s="53"/>
      <c r="U199" s="57"/>
      <c r="V199" s="57"/>
      <c r="W199" s="46"/>
      <c r="X199" s="46"/>
      <c r="Y199" s="46"/>
      <c r="Z199" s="46"/>
    </row>
    <row r="200" spans="4:26" s="58" customFormat="1" ht="9" x14ac:dyDescent="0.15">
      <c r="D200" s="46"/>
      <c r="E200" s="46"/>
      <c r="F200" s="46"/>
      <c r="G200" s="46"/>
      <c r="H200" s="57"/>
      <c r="I200" s="46"/>
      <c r="J200" s="52"/>
      <c r="K200" s="46"/>
      <c r="L200" s="53"/>
      <c r="M200" s="76"/>
      <c r="N200" s="53"/>
      <c r="O200" s="55"/>
      <c r="P200" s="53"/>
      <c r="Q200" s="55"/>
      <c r="R200" s="53"/>
      <c r="S200" s="53"/>
      <c r="T200" s="53"/>
      <c r="U200" s="57"/>
      <c r="V200" s="57"/>
      <c r="W200" s="46"/>
      <c r="X200" s="46"/>
      <c r="Y200" s="46"/>
      <c r="Z200" s="46"/>
    </row>
    <row r="201" spans="4:26" s="58" customFormat="1" ht="9" x14ac:dyDescent="0.15">
      <c r="D201" s="46"/>
      <c r="E201" s="46"/>
      <c r="F201" s="46"/>
      <c r="G201" s="46"/>
      <c r="H201" s="57"/>
      <c r="I201" s="46"/>
      <c r="J201" s="52"/>
      <c r="K201" s="46"/>
      <c r="L201" s="53"/>
      <c r="M201" s="76"/>
      <c r="N201" s="53"/>
      <c r="O201" s="55"/>
      <c r="P201" s="53"/>
      <c r="Q201" s="55"/>
      <c r="R201" s="53"/>
      <c r="S201" s="53"/>
      <c r="T201" s="53"/>
      <c r="U201" s="57"/>
      <c r="V201" s="57"/>
      <c r="W201" s="46"/>
      <c r="X201" s="46"/>
      <c r="Y201" s="46"/>
      <c r="Z201" s="46"/>
    </row>
    <row r="202" spans="4:26" s="58" customFormat="1" ht="9" x14ac:dyDescent="0.15">
      <c r="D202" s="46"/>
      <c r="E202" s="46"/>
      <c r="F202" s="46"/>
      <c r="G202" s="46"/>
      <c r="H202" s="57"/>
      <c r="I202" s="46"/>
      <c r="J202" s="52"/>
      <c r="K202" s="46"/>
      <c r="L202" s="53"/>
      <c r="M202" s="76"/>
      <c r="N202" s="53"/>
      <c r="O202" s="55"/>
      <c r="P202" s="53"/>
      <c r="Q202" s="55"/>
      <c r="R202" s="53"/>
      <c r="S202" s="53"/>
      <c r="T202" s="53"/>
      <c r="U202" s="57"/>
      <c r="V202" s="57"/>
      <c r="W202" s="46"/>
      <c r="X202" s="46"/>
      <c r="Y202" s="46"/>
      <c r="Z202" s="46"/>
    </row>
    <row r="203" spans="4:26" s="58" customFormat="1" ht="9" x14ac:dyDescent="0.15">
      <c r="D203" s="46"/>
      <c r="E203" s="46"/>
      <c r="F203" s="46"/>
      <c r="G203" s="46"/>
      <c r="H203" s="57"/>
      <c r="I203" s="46"/>
      <c r="J203" s="52"/>
      <c r="K203" s="46"/>
      <c r="L203" s="53"/>
      <c r="M203" s="76"/>
      <c r="N203" s="53"/>
      <c r="O203" s="55"/>
      <c r="P203" s="53"/>
      <c r="Q203" s="55"/>
      <c r="R203" s="53"/>
      <c r="S203" s="53"/>
      <c r="T203" s="53"/>
      <c r="U203" s="57"/>
      <c r="V203" s="57"/>
      <c r="W203" s="46"/>
      <c r="X203" s="46"/>
      <c r="Y203" s="46"/>
      <c r="Z203" s="46"/>
    </row>
    <row r="204" spans="4:26" s="58" customFormat="1" ht="9" x14ac:dyDescent="0.15">
      <c r="D204" s="46"/>
      <c r="E204" s="46"/>
      <c r="F204" s="46"/>
      <c r="G204" s="46"/>
      <c r="H204" s="57"/>
      <c r="I204" s="46"/>
      <c r="J204" s="52"/>
      <c r="K204" s="46"/>
      <c r="L204" s="53"/>
      <c r="M204" s="76"/>
      <c r="N204" s="53"/>
      <c r="O204" s="55"/>
      <c r="P204" s="53"/>
      <c r="Q204" s="55"/>
      <c r="R204" s="53"/>
      <c r="S204" s="53"/>
      <c r="T204" s="53"/>
      <c r="U204" s="57"/>
      <c r="V204" s="57"/>
      <c r="W204" s="46"/>
      <c r="X204" s="46"/>
      <c r="Y204" s="46"/>
      <c r="Z204" s="46"/>
    </row>
    <row r="205" spans="4:26" s="58" customFormat="1" ht="9" x14ac:dyDescent="0.15">
      <c r="D205" s="46"/>
      <c r="E205" s="46"/>
      <c r="F205" s="46"/>
      <c r="G205" s="46"/>
      <c r="H205" s="57"/>
      <c r="I205" s="46"/>
      <c r="J205" s="52"/>
      <c r="K205" s="46"/>
      <c r="L205" s="53"/>
      <c r="M205" s="76"/>
      <c r="N205" s="53"/>
      <c r="O205" s="55"/>
      <c r="P205" s="53"/>
      <c r="Q205" s="55"/>
      <c r="R205" s="53"/>
      <c r="S205" s="53"/>
      <c r="T205" s="53"/>
      <c r="U205" s="57"/>
      <c r="V205" s="57"/>
      <c r="W205" s="46"/>
      <c r="X205" s="46"/>
      <c r="Y205" s="46"/>
      <c r="Z205" s="46"/>
    </row>
    <row r="206" spans="4:26" s="58" customFormat="1" ht="9" x14ac:dyDescent="0.15">
      <c r="D206" s="46"/>
      <c r="E206" s="46"/>
      <c r="F206" s="46"/>
      <c r="G206" s="46"/>
      <c r="H206" s="57"/>
      <c r="I206" s="46"/>
      <c r="J206" s="52"/>
      <c r="K206" s="46"/>
      <c r="L206" s="53"/>
      <c r="M206" s="76"/>
      <c r="N206" s="53"/>
      <c r="O206" s="55"/>
      <c r="P206" s="53"/>
      <c r="Q206" s="55"/>
      <c r="R206" s="53"/>
      <c r="S206" s="53"/>
      <c r="T206" s="53"/>
      <c r="U206" s="57"/>
      <c r="V206" s="57"/>
      <c r="W206" s="46"/>
      <c r="X206" s="46"/>
      <c r="Y206" s="46"/>
      <c r="Z206" s="46"/>
    </row>
    <row r="207" spans="4:26" s="58" customFormat="1" ht="9" x14ac:dyDescent="0.15">
      <c r="D207" s="46"/>
      <c r="E207" s="46"/>
      <c r="F207" s="46"/>
      <c r="G207" s="46"/>
      <c r="H207" s="57"/>
      <c r="I207" s="46"/>
      <c r="J207" s="52"/>
      <c r="K207" s="46"/>
      <c r="L207" s="53"/>
      <c r="M207" s="76"/>
      <c r="N207" s="53"/>
      <c r="O207" s="55"/>
      <c r="P207" s="53"/>
      <c r="Q207" s="55"/>
      <c r="R207" s="53"/>
      <c r="S207" s="53"/>
      <c r="T207" s="53"/>
      <c r="U207" s="57"/>
      <c r="V207" s="57"/>
      <c r="W207" s="46"/>
      <c r="X207" s="46"/>
      <c r="Y207" s="46"/>
      <c r="Z207" s="46"/>
    </row>
    <row r="208" spans="4:26" s="58" customFormat="1" ht="9" x14ac:dyDescent="0.15">
      <c r="D208" s="46"/>
      <c r="E208" s="46"/>
      <c r="F208" s="46"/>
      <c r="G208" s="46"/>
      <c r="H208" s="57"/>
      <c r="I208" s="46"/>
      <c r="J208" s="52"/>
      <c r="K208" s="46"/>
      <c r="L208" s="53"/>
      <c r="M208" s="76"/>
      <c r="N208" s="53"/>
      <c r="O208" s="55"/>
      <c r="P208" s="53"/>
      <c r="Q208" s="55"/>
      <c r="R208" s="53"/>
      <c r="S208" s="53"/>
      <c r="T208" s="53"/>
      <c r="U208" s="57"/>
      <c r="V208" s="57"/>
      <c r="W208" s="46"/>
      <c r="X208" s="46"/>
      <c r="Y208" s="46"/>
      <c r="Z208" s="46"/>
    </row>
    <row r="209" spans="4:26" s="58" customFormat="1" ht="9" x14ac:dyDescent="0.15">
      <c r="D209" s="46"/>
      <c r="E209" s="46"/>
      <c r="F209" s="46"/>
      <c r="G209" s="46"/>
      <c r="H209" s="57"/>
      <c r="I209" s="46"/>
      <c r="J209" s="52"/>
      <c r="K209" s="46"/>
      <c r="L209" s="53"/>
      <c r="M209" s="76"/>
      <c r="N209" s="53"/>
      <c r="O209" s="55"/>
      <c r="P209" s="53"/>
      <c r="Q209" s="55"/>
      <c r="R209" s="53"/>
      <c r="S209" s="53"/>
      <c r="T209" s="53"/>
      <c r="U209" s="57"/>
      <c r="V209" s="57"/>
      <c r="W209" s="46"/>
      <c r="X209" s="46"/>
      <c r="Y209" s="46"/>
      <c r="Z209" s="46"/>
    </row>
    <row r="210" spans="4:26" s="58" customFormat="1" ht="9" x14ac:dyDescent="0.15">
      <c r="D210" s="46"/>
      <c r="E210" s="46"/>
      <c r="F210" s="46"/>
      <c r="G210" s="46"/>
      <c r="H210" s="57"/>
      <c r="I210" s="46"/>
      <c r="J210" s="52"/>
      <c r="K210" s="46"/>
      <c r="L210" s="53"/>
      <c r="M210" s="76"/>
      <c r="N210" s="53"/>
      <c r="O210" s="55"/>
      <c r="P210" s="53"/>
      <c r="Q210" s="55"/>
      <c r="R210" s="53"/>
      <c r="S210" s="53"/>
      <c r="T210" s="53"/>
      <c r="U210" s="57"/>
      <c r="V210" s="57"/>
      <c r="W210" s="46"/>
      <c r="X210" s="46"/>
      <c r="Y210" s="46"/>
      <c r="Z210" s="46"/>
    </row>
    <row r="211" spans="4:26" s="58" customFormat="1" ht="9" x14ac:dyDescent="0.15">
      <c r="D211" s="46"/>
      <c r="E211" s="46"/>
      <c r="F211" s="46"/>
      <c r="G211" s="46"/>
      <c r="H211" s="57"/>
      <c r="I211" s="46"/>
      <c r="J211" s="52"/>
      <c r="K211" s="46"/>
      <c r="L211" s="53"/>
      <c r="M211" s="76"/>
      <c r="N211" s="53"/>
      <c r="O211" s="55"/>
      <c r="P211" s="53"/>
      <c r="Q211" s="55"/>
      <c r="R211" s="53"/>
      <c r="S211" s="53"/>
      <c r="T211" s="53"/>
      <c r="U211" s="57"/>
      <c r="V211" s="57"/>
      <c r="W211" s="46"/>
      <c r="X211" s="46"/>
      <c r="Y211" s="46"/>
      <c r="Z211" s="46"/>
    </row>
    <row r="212" spans="4:26" s="58" customFormat="1" ht="9" x14ac:dyDescent="0.15">
      <c r="D212" s="46"/>
      <c r="E212" s="46"/>
      <c r="F212" s="46"/>
      <c r="G212" s="46"/>
      <c r="H212" s="57"/>
      <c r="I212" s="46"/>
      <c r="J212" s="52"/>
      <c r="K212" s="46"/>
      <c r="L212" s="53"/>
      <c r="M212" s="76"/>
      <c r="N212" s="53"/>
      <c r="O212" s="55"/>
      <c r="P212" s="53"/>
      <c r="Q212" s="55"/>
      <c r="R212" s="53"/>
      <c r="S212" s="53"/>
      <c r="T212" s="53"/>
      <c r="U212" s="57"/>
      <c r="V212" s="57"/>
      <c r="W212" s="46"/>
      <c r="X212" s="46"/>
      <c r="Y212" s="46"/>
      <c r="Z212" s="46"/>
    </row>
    <row r="213" spans="4:26" s="58" customFormat="1" ht="9" x14ac:dyDescent="0.15">
      <c r="D213" s="46"/>
      <c r="E213" s="46"/>
      <c r="F213" s="46"/>
      <c r="G213" s="46"/>
      <c r="H213" s="57"/>
      <c r="I213" s="46"/>
      <c r="J213" s="52"/>
      <c r="K213" s="46"/>
      <c r="L213" s="53"/>
      <c r="M213" s="76"/>
      <c r="N213" s="53"/>
      <c r="O213" s="55"/>
      <c r="P213" s="53"/>
      <c r="Q213" s="55"/>
      <c r="R213" s="53"/>
      <c r="S213" s="53"/>
      <c r="T213" s="53"/>
      <c r="U213" s="57"/>
      <c r="V213" s="57"/>
      <c r="W213" s="46"/>
      <c r="X213" s="46"/>
      <c r="Y213" s="46"/>
      <c r="Z213" s="46"/>
    </row>
    <row r="214" spans="4:26" s="58" customFormat="1" ht="9" x14ac:dyDescent="0.15">
      <c r="D214" s="46"/>
      <c r="E214" s="46"/>
      <c r="F214" s="46"/>
      <c r="G214" s="46"/>
      <c r="H214" s="57"/>
      <c r="I214" s="46"/>
      <c r="J214" s="52"/>
      <c r="K214" s="46"/>
      <c r="L214" s="53"/>
      <c r="M214" s="76"/>
      <c r="N214" s="53"/>
      <c r="O214" s="55"/>
      <c r="P214" s="53"/>
      <c r="Q214" s="55"/>
      <c r="R214" s="53"/>
      <c r="S214" s="53"/>
      <c r="T214" s="53"/>
      <c r="U214" s="57"/>
      <c r="V214" s="57"/>
      <c r="W214" s="46"/>
      <c r="X214" s="46"/>
      <c r="Y214" s="46"/>
      <c r="Z214" s="46"/>
    </row>
    <row r="215" spans="4:26" s="58" customFormat="1" ht="9" x14ac:dyDescent="0.15">
      <c r="D215" s="46"/>
      <c r="E215" s="46"/>
      <c r="F215" s="46"/>
      <c r="G215" s="46"/>
      <c r="H215" s="57"/>
      <c r="I215" s="46"/>
      <c r="J215" s="52"/>
      <c r="K215" s="46"/>
      <c r="L215" s="53"/>
      <c r="M215" s="76"/>
      <c r="N215" s="53"/>
      <c r="O215" s="55"/>
      <c r="P215" s="53"/>
      <c r="Q215" s="55"/>
      <c r="R215" s="53"/>
      <c r="S215" s="53"/>
      <c r="T215" s="53"/>
      <c r="U215" s="57"/>
      <c r="V215" s="57"/>
      <c r="W215" s="46"/>
      <c r="X215" s="46"/>
      <c r="Y215" s="46"/>
      <c r="Z215" s="46"/>
    </row>
    <row r="216" spans="4:26" s="58" customFormat="1" ht="9" x14ac:dyDescent="0.15">
      <c r="D216" s="46"/>
      <c r="E216" s="46"/>
      <c r="F216" s="46"/>
      <c r="G216" s="46"/>
      <c r="H216" s="57"/>
      <c r="I216" s="46"/>
      <c r="J216" s="52"/>
      <c r="K216" s="46"/>
      <c r="L216" s="53"/>
      <c r="M216" s="76"/>
      <c r="N216" s="53"/>
      <c r="O216" s="55"/>
      <c r="P216" s="53"/>
      <c r="Q216" s="55"/>
      <c r="R216" s="53"/>
      <c r="S216" s="53"/>
      <c r="T216" s="53"/>
      <c r="U216" s="57"/>
      <c r="V216" s="57"/>
      <c r="W216" s="46"/>
      <c r="X216" s="46"/>
      <c r="Y216" s="46"/>
      <c r="Z216" s="46"/>
    </row>
    <row r="217" spans="4:26" s="58" customFormat="1" ht="9" x14ac:dyDescent="0.15">
      <c r="D217" s="46"/>
      <c r="E217" s="46"/>
      <c r="F217" s="46"/>
      <c r="G217" s="46"/>
      <c r="H217" s="57"/>
      <c r="I217" s="46"/>
      <c r="J217" s="52"/>
      <c r="K217" s="46"/>
      <c r="L217" s="53"/>
      <c r="M217" s="76"/>
      <c r="N217" s="53"/>
      <c r="O217" s="55"/>
      <c r="P217" s="53"/>
      <c r="Q217" s="55"/>
      <c r="R217" s="53"/>
      <c r="S217" s="53"/>
      <c r="T217" s="53"/>
      <c r="U217" s="57"/>
      <c r="V217" s="57"/>
      <c r="W217" s="46"/>
      <c r="X217" s="46"/>
      <c r="Y217" s="46"/>
      <c r="Z217" s="46"/>
    </row>
    <row r="218" spans="4:26" s="58" customFormat="1" ht="9" x14ac:dyDescent="0.15">
      <c r="D218" s="46"/>
      <c r="E218" s="46"/>
      <c r="F218" s="46"/>
      <c r="G218" s="46"/>
      <c r="H218" s="57"/>
      <c r="I218" s="46"/>
      <c r="J218" s="52"/>
      <c r="K218" s="46"/>
      <c r="L218" s="53"/>
      <c r="M218" s="76"/>
      <c r="N218" s="53"/>
      <c r="O218" s="55"/>
      <c r="P218" s="53"/>
      <c r="Q218" s="55"/>
      <c r="R218" s="53"/>
      <c r="S218" s="53"/>
      <c r="T218" s="53"/>
      <c r="U218" s="57"/>
      <c r="V218" s="57"/>
      <c r="W218" s="46"/>
      <c r="X218" s="46"/>
      <c r="Y218" s="46"/>
      <c r="Z218" s="46"/>
    </row>
    <row r="219" spans="4:26" s="58" customFormat="1" ht="9" x14ac:dyDescent="0.15">
      <c r="D219" s="46"/>
      <c r="E219" s="46"/>
      <c r="F219" s="46"/>
      <c r="G219" s="46"/>
      <c r="H219" s="57"/>
      <c r="I219" s="46"/>
      <c r="J219" s="52"/>
      <c r="K219" s="46"/>
      <c r="L219" s="53"/>
      <c r="M219" s="76"/>
      <c r="N219" s="53"/>
      <c r="O219" s="55"/>
      <c r="P219" s="53"/>
      <c r="Q219" s="55"/>
      <c r="R219" s="53"/>
      <c r="S219" s="53"/>
      <c r="T219" s="53"/>
      <c r="U219" s="57"/>
      <c r="V219" s="57"/>
      <c r="W219" s="46"/>
      <c r="X219" s="46"/>
      <c r="Y219" s="46"/>
      <c r="Z219" s="46"/>
    </row>
    <row r="220" spans="4:26" s="58" customFormat="1" ht="9" x14ac:dyDescent="0.15">
      <c r="D220" s="46"/>
      <c r="E220" s="46"/>
      <c r="F220" s="46"/>
      <c r="G220" s="46"/>
      <c r="H220" s="57"/>
      <c r="I220" s="46"/>
      <c r="J220" s="52"/>
      <c r="K220" s="46"/>
      <c r="L220" s="53"/>
      <c r="M220" s="76"/>
      <c r="N220" s="53"/>
      <c r="O220" s="55"/>
      <c r="P220" s="53"/>
      <c r="Q220" s="55"/>
      <c r="R220" s="53"/>
      <c r="S220" s="53"/>
      <c r="T220" s="53"/>
      <c r="U220" s="57"/>
      <c r="V220" s="57"/>
      <c r="W220" s="46"/>
      <c r="X220" s="46"/>
      <c r="Y220" s="46"/>
      <c r="Z220" s="46"/>
    </row>
    <row r="221" spans="4:26" s="58" customFormat="1" ht="9" x14ac:dyDescent="0.15">
      <c r="D221" s="46"/>
      <c r="E221" s="46"/>
      <c r="F221" s="46"/>
      <c r="G221" s="46"/>
      <c r="H221" s="57"/>
      <c r="I221" s="46"/>
      <c r="J221" s="52"/>
      <c r="K221" s="46"/>
      <c r="L221" s="53"/>
      <c r="M221" s="76"/>
      <c r="N221" s="53"/>
      <c r="O221" s="55"/>
      <c r="P221" s="53"/>
      <c r="Q221" s="55"/>
      <c r="R221" s="53"/>
      <c r="S221" s="53"/>
      <c r="T221" s="53"/>
      <c r="U221" s="57"/>
      <c r="V221" s="57"/>
      <c r="W221" s="46"/>
      <c r="X221" s="46"/>
      <c r="Y221" s="46"/>
      <c r="Z221" s="46"/>
    </row>
    <row r="222" spans="4:26" s="58" customFormat="1" ht="9" x14ac:dyDescent="0.15">
      <c r="D222" s="46"/>
      <c r="E222" s="46"/>
      <c r="F222" s="46"/>
      <c r="G222" s="46"/>
      <c r="H222" s="57"/>
      <c r="I222" s="46"/>
      <c r="J222" s="52"/>
      <c r="K222" s="46"/>
      <c r="L222" s="53"/>
      <c r="M222" s="76"/>
      <c r="N222" s="53"/>
      <c r="O222" s="55"/>
      <c r="P222" s="53"/>
      <c r="Q222" s="55"/>
      <c r="R222" s="53"/>
      <c r="S222" s="53"/>
      <c r="T222" s="53"/>
      <c r="U222" s="57"/>
      <c r="V222" s="57"/>
      <c r="W222" s="46"/>
      <c r="X222" s="46"/>
      <c r="Y222" s="46"/>
      <c r="Z222" s="46"/>
    </row>
    <row r="223" spans="4:26" s="58" customFormat="1" ht="9" x14ac:dyDescent="0.15">
      <c r="D223" s="46"/>
      <c r="E223" s="46"/>
      <c r="F223" s="46"/>
      <c r="G223" s="46"/>
      <c r="H223" s="57"/>
      <c r="I223" s="46"/>
      <c r="J223" s="52"/>
      <c r="K223" s="46"/>
      <c r="L223" s="53"/>
      <c r="M223" s="76"/>
      <c r="N223" s="53"/>
      <c r="O223" s="55"/>
      <c r="P223" s="53"/>
      <c r="Q223" s="55"/>
      <c r="R223" s="53"/>
      <c r="S223" s="53"/>
      <c r="T223" s="53"/>
      <c r="U223" s="57"/>
      <c r="V223" s="57"/>
      <c r="W223" s="46"/>
      <c r="X223" s="46"/>
      <c r="Y223" s="46"/>
      <c r="Z223" s="46"/>
    </row>
    <row r="224" spans="4:26" s="58" customFormat="1" ht="9" x14ac:dyDescent="0.15">
      <c r="D224" s="46"/>
      <c r="E224" s="46"/>
      <c r="F224" s="46"/>
      <c r="G224" s="46"/>
      <c r="H224" s="57"/>
      <c r="I224" s="46"/>
      <c r="J224" s="52"/>
      <c r="K224" s="46"/>
      <c r="L224" s="53"/>
      <c r="M224" s="76"/>
      <c r="N224" s="53"/>
      <c r="O224" s="55"/>
      <c r="P224" s="53"/>
      <c r="Q224" s="55"/>
      <c r="R224" s="53"/>
      <c r="S224" s="53"/>
      <c r="T224" s="53"/>
      <c r="U224" s="57"/>
      <c r="V224" s="57"/>
      <c r="W224" s="46"/>
      <c r="X224" s="46"/>
      <c r="Y224" s="46"/>
      <c r="Z224" s="46"/>
    </row>
    <row r="225" spans="4:26" s="58" customFormat="1" ht="9" x14ac:dyDescent="0.15">
      <c r="D225" s="46"/>
      <c r="E225" s="46"/>
      <c r="F225" s="46"/>
      <c r="G225" s="46"/>
      <c r="H225" s="57"/>
      <c r="I225" s="46"/>
      <c r="J225" s="52"/>
      <c r="K225" s="46"/>
      <c r="L225" s="53"/>
      <c r="M225" s="76"/>
      <c r="N225" s="53"/>
      <c r="O225" s="55"/>
      <c r="P225" s="53"/>
      <c r="Q225" s="55"/>
      <c r="R225" s="53"/>
      <c r="S225" s="53"/>
      <c r="T225" s="53"/>
      <c r="U225" s="57"/>
      <c r="V225" s="57"/>
      <c r="W225" s="46"/>
      <c r="X225" s="46"/>
      <c r="Y225" s="46"/>
      <c r="Z225" s="46"/>
    </row>
    <row r="226" spans="4:26" s="58" customFormat="1" ht="9" x14ac:dyDescent="0.15">
      <c r="D226" s="46"/>
      <c r="E226" s="46"/>
      <c r="F226" s="46"/>
      <c r="G226" s="46"/>
      <c r="H226" s="57"/>
      <c r="I226" s="46"/>
      <c r="J226" s="52"/>
      <c r="K226" s="46"/>
      <c r="L226" s="53"/>
      <c r="M226" s="76"/>
      <c r="N226" s="53"/>
      <c r="O226" s="55"/>
      <c r="P226" s="53"/>
      <c r="Q226" s="55"/>
      <c r="R226" s="53"/>
      <c r="S226" s="53"/>
      <c r="T226" s="53"/>
      <c r="U226" s="57"/>
      <c r="V226" s="57"/>
      <c r="W226" s="46"/>
      <c r="X226" s="46"/>
      <c r="Y226" s="46"/>
      <c r="Z226" s="46"/>
    </row>
    <row r="227" spans="4:26" s="58" customFormat="1" ht="9" x14ac:dyDescent="0.15">
      <c r="D227" s="46"/>
      <c r="E227" s="46"/>
      <c r="F227" s="46"/>
      <c r="G227" s="46"/>
      <c r="H227" s="57"/>
      <c r="I227" s="46"/>
      <c r="J227" s="52"/>
      <c r="K227" s="46"/>
      <c r="L227" s="53"/>
      <c r="M227" s="76"/>
      <c r="N227" s="53"/>
      <c r="O227" s="55"/>
      <c r="P227" s="53"/>
      <c r="Q227" s="55"/>
      <c r="R227" s="53"/>
      <c r="S227" s="53"/>
      <c r="T227" s="53"/>
      <c r="U227" s="57"/>
      <c r="V227" s="57"/>
      <c r="W227" s="46"/>
      <c r="X227" s="46"/>
      <c r="Y227" s="46"/>
      <c r="Z227" s="46"/>
    </row>
    <row r="228" spans="4:26" s="58" customFormat="1" ht="9" x14ac:dyDescent="0.15">
      <c r="D228" s="46"/>
      <c r="E228" s="46"/>
      <c r="F228" s="46"/>
      <c r="G228" s="46"/>
      <c r="H228" s="57"/>
      <c r="I228" s="46"/>
      <c r="J228" s="52"/>
      <c r="K228" s="46"/>
      <c r="L228" s="53"/>
      <c r="M228" s="76"/>
      <c r="N228" s="53"/>
      <c r="O228" s="55"/>
      <c r="P228" s="53"/>
      <c r="Q228" s="55"/>
      <c r="R228" s="53"/>
      <c r="S228" s="53"/>
      <c r="T228" s="53"/>
      <c r="U228" s="57"/>
      <c r="V228" s="57"/>
      <c r="W228" s="46"/>
      <c r="X228" s="46"/>
      <c r="Y228" s="46"/>
      <c r="Z228" s="46"/>
    </row>
    <row r="229" spans="4:26" s="58" customFormat="1" ht="9" x14ac:dyDescent="0.15">
      <c r="D229" s="46"/>
      <c r="E229" s="46"/>
      <c r="F229" s="46"/>
      <c r="G229" s="46"/>
      <c r="H229" s="57"/>
      <c r="I229" s="46"/>
      <c r="J229" s="52"/>
      <c r="K229" s="46"/>
      <c r="L229" s="53"/>
      <c r="M229" s="76"/>
      <c r="N229" s="53"/>
      <c r="O229" s="55"/>
      <c r="P229" s="53"/>
      <c r="Q229" s="55"/>
      <c r="R229" s="53"/>
      <c r="S229" s="53"/>
      <c r="T229" s="53"/>
      <c r="U229" s="57"/>
      <c r="V229" s="57"/>
      <c r="W229" s="46"/>
      <c r="X229" s="46"/>
      <c r="Y229" s="46"/>
      <c r="Z229" s="46"/>
    </row>
    <row r="230" spans="4:26" s="58" customFormat="1" ht="9" x14ac:dyDescent="0.15">
      <c r="D230" s="46"/>
      <c r="E230" s="46"/>
      <c r="F230" s="46"/>
      <c r="G230" s="46"/>
      <c r="H230" s="57"/>
      <c r="I230" s="46"/>
      <c r="J230" s="52"/>
      <c r="K230" s="46"/>
      <c r="L230" s="53"/>
      <c r="M230" s="76"/>
      <c r="N230" s="53"/>
      <c r="O230" s="55"/>
      <c r="P230" s="53"/>
      <c r="Q230" s="55"/>
      <c r="R230" s="53"/>
      <c r="S230" s="53"/>
      <c r="T230" s="53"/>
      <c r="U230" s="57"/>
      <c r="V230" s="57"/>
      <c r="W230" s="46"/>
      <c r="X230" s="46"/>
      <c r="Y230" s="46"/>
      <c r="Z230" s="46"/>
    </row>
    <row r="231" spans="4:26" s="58" customFormat="1" ht="9" x14ac:dyDescent="0.15">
      <c r="D231" s="46"/>
      <c r="E231" s="46"/>
      <c r="F231" s="46"/>
      <c r="G231" s="46"/>
      <c r="H231" s="57"/>
      <c r="I231" s="46"/>
      <c r="J231" s="52"/>
      <c r="K231" s="46"/>
      <c r="L231" s="53"/>
      <c r="M231" s="76"/>
      <c r="N231" s="53"/>
      <c r="O231" s="55"/>
      <c r="P231" s="53"/>
      <c r="Q231" s="55"/>
      <c r="R231" s="53"/>
      <c r="S231" s="53"/>
      <c r="T231" s="53"/>
      <c r="U231" s="57"/>
      <c r="V231" s="57"/>
      <c r="W231" s="46"/>
      <c r="X231" s="46"/>
      <c r="Y231" s="46"/>
      <c r="Z231" s="46"/>
    </row>
    <row r="232" spans="4:26" s="58" customFormat="1" ht="9" x14ac:dyDescent="0.15">
      <c r="D232" s="46"/>
      <c r="E232" s="46"/>
      <c r="F232" s="46"/>
      <c r="G232" s="46"/>
      <c r="H232" s="57"/>
      <c r="I232" s="46"/>
      <c r="J232" s="52"/>
      <c r="K232" s="46"/>
      <c r="L232" s="53"/>
      <c r="M232" s="76"/>
      <c r="N232" s="53"/>
      <c r="O232" s="55"/>
      <c r="P232" s="53"/>
      <c r="Q232" s="55"/>
      <c r="R232" s="53"/>
      <c r="S232" s="53"/>
      <c r="T232" s="53"/>
      <c r="U232" s="57"/>
      <c r="V232" s="57"/>
      <c r="W232" s="46"/>
      <c r="X232" s="46"/>
      <c r="Y232" s="46"/>
      <c r="Z232" s="46"/>
    </row>
    <row r="233" spans="4:26" s="58" customFormat="1" ht="9" x14ac:dyDescent="0.15">
      <c r="D233" s="46"/>
      <c r="E233" s="46"/>
      <c r="F233" s="46"/>
      <c r="G233" s="46"/>
      <c r="H233" s="57"/>
      <c r="I233" s="46"/>
      <c r="J233" s="52"/>
      <c r="K233" s="46"/>
      <c r="L233" s="53"/>
      <c r="M233" s="76"/>
      <c r="N233" s="53"/>
      <c r="O233" s="55"/>
      <c r="P233" s="53"/>
      <c r="Q233" s="55"/>
      <c r="R233" s="53"/>
      <c r="S233" s="53"/>
      <c r="T233" s="53"/>
      <c r="U233" s="57"/>
      <c r="V233" s="57"/>
      <c r="W233" s="46"/>
      <c r="X233" s="46"/>
      <c r="Y233" s="46"/>
      <c r="Z233" s="46"/>
    </row>
    <row r="234" spans="4:26" s="58" customFormat="1" ht="9" x14ac:dyDescent="0.15">
      <c r="D234" s="46"/>
      <c r="E234" s="46"/>
      <c r="F234" s="46"/>
      <c r="G234" s="46"/>
      <c r="H234" s="57"/>
      <c r="I234" s="46"/>
      <c r="J234" s="52"/>
      <c r="K234" s="46"/>
      <c r="L234" s="53"/>
      <c r="M234" s="76"/>
      <c r="N234" s="53"/>
      <c r="O234" s="55"/>
      <c r="P234" s="53"/>
      <c r="Q234" s="55"/>
      <c r="R234" s="53"/>
      <c r="S234" s="53"/>
      <c r="T234" s="53"/>
      <c r="U234" s="57"/>
      <c r="V234" s="57"/>
      <c r="W234" s="46"/>
      <c r="X234" s="46"/>
      <c r="Y234" s="46"/>
      <c r="Z234" s="46"/>
    </row>
    <row r="235" spans="4:26" s="58" customFormat="1" ht="9" x14ac:dyDescent="0.15">
      <c r="D235" s="46"/>
      <c r="E235" s="46"/>
      <c r="F235" s="46"/>
      <c r="G235" s="46"/>
      <c r="H235" s="57"/>
      <c r="I235" s="46"/>
      <c r="J235" s="52"/>
      <c r="K235" s="46"/>
      <c r="L235" s="53"/>
      <c r="M235" s="76"/>
      <c r="N235" s="53"/>
      <c r="O235" s="55"/>
      <c r="P235" s="53"/>
      <c r="Q235" s="55"/>
      <c r="R235" s="53"/>
      <c r="S235" s="53"/>
      <c r="T235" s="53"/>
      <c r="U235" s="57"/>
      <c r="V235" s="57"/>
      <c r="W235" s="46"/>
      <c r="X235" s="46"/>
      <c r="Y235" s="46"/>
      <c r="Z235" s="46"/>
    </row>
    <row r="236" spans="4:26" s="58" customFormat="1" ht="9" x14ac:dyDescent="0.15">
      <c r="D236" s="46"/>
      <c r="E236" s="46"/>
      <c r="F236" s="46"/>
      <c r="G236" s="46"/>
      <c r="H236" s="57"/>
      <c r="I236" s="46"/>
      <c r="J236" s="52"/>
      <c r="K236" s="46"/>
      <c r="L236" s="53"/>
      <c r="M236" s="76"/>
      <c r="N236" s="53"/>
      <c r="O236" s="55"/>
      <c r="P236" s="53"/>
      <c r="Q236" s="55"/>
      <c r="R236" s="53"/>
      <c r="S236" s="53"/>
      <c r="T236" s="53"/>
      <c r="U236" s="57"/>
      <c r="V236" s="57"/>
      <c r="W236" s="46"/>
      <c r="X236" s="46"/>
      <c r="Y236" s="46"/>
      <c r="Z236" s="46"/>
    </row>
    <row r="237" spans="4:26" s="58" customFormat="1" ht="9" x14ac:dyDescent="0.15">
      <c r="D237" s="46"/>
      <c r="E237" s="46"/>
      <c r="F237" s="46"/>
      <c r="G237" s="46"/>
      <c r="H237" s="57"/>
      <c r="I237" s="46"/>
      <c r="J237" s="52"/>
      <c r="K237" s="46"/>
      <c r="L237" s="53"/>
      <c r="M237" s="76"/>
      <c r="N237" s="53"/>
      <c r="O237" s="55"/>
      <c r="P237" s="53"/>
      <c r="Q237" s="55"/>
      <c r="R237" s="53"/>
      <c r="S237" s="53"/>
      <c r="T237" s="53"/>
      <c r="U237" s="57"/>
      <c r="V237" s="57"/>
      <c r="W237" s="46"/>
      <c r="X237" s="46"/>
      <c r="Y237" s="46"/>
      <c r="Z237" s="46"/>
    </row>
    <row r="238" spans="4:26" s="58" customFormat="1" ht="9" x14ac:dyDescent="0.15">
      <c r="D238" s="46"/>
      <c r="E238" s="46"/>
      <c r="F238" s="46"/>
      <c r="G238" s="46"/>
      <c r="H238" s="57"/>
      <c r="I238" s="46"/>
      <c r="J238" s="52"/>
      <c r="K238" s="46"/>
      <c r="L238" s="53"/>
      <c r="M238" s="76"/>
      <c r="N238" s="53"/>
      <c r="O238" s="55"/>
      <c r="P238" s="53"/>
      <c r="Q238" s="55"/>
      <c r="R238" s="53"/>
      <c r="S238" s="53"/>
      <c r="T238" s="53"/>
      <c r="U238" s="57"/>
      <c r="V238" s="57"/>
      <c r="W238" s="46"/>
      <c r="X238" s="46"/>
      <c r="Y238" s="46"/>
      <c r="Z238" s="46"/>
    </row>
    <row r="239" spans="4:26" s="58" customFormat="1" ht="9" x14ac:dyDescent="0.15">
      <c r="D239" s="46"/>
      <c r="E239" s="46"/>
      <c r="F239" s="46"/>
      <c r="G239" s="46"/>
      <c r="H239" s="57"/>
      <c r="I239" s="46"/>
      <c r="J239" s="52"/>
      <c r="K239" s="46"/>
      <c r="L239" s="53"/>
      <c r="M239" s="76"/>
      <c r="N239" s="53"/>
      <c r="O239" s="55"/>
      <c r="P239" s="53"/>
      <c r="Q239" s="55"/>
      <c r="R239" s="53"/>
      <c r="S239" s="53"/>
      <c r="T239" s="53"/>
      <c r="U239" s="57"/>
      <c r="V239" s="57"/>
      <c r="W239" s="46"/>
      <c r="X239" s="46"/>
      <c r="Y239" s="46"/>
      <c r="Z239" s="46"/>
    </row>
    <row r="240" spans="4:26" s="58" customFormat="1" ht="9" x14ac:dyDescent="0.15">
      <c r="D240" s="46"/>
      <c r="E240" s="46"/>
      <c r="F240" s="46"/>
      <c r="G240" s="46"/>
      <c r="H240" s="57"/>
      <c r="I240" s="46"/>
      <c r="J240" s="52"/>
      <c r="K240" s="46"/>
      <c r="L240" s="53"/>
      <c r="M240" s="76"/>
      <c r="N240" s="53"/>
      <c r="O240" s="55"/>
      <c r="P240" s="53"/>
      <c r="Q240" s="55"/>
      <c r="R240" s="53"/>
      <c r="S240" s="53"/>
      <c r="T240" s="53"/>
      <c r="U240" s="57"/>
      <c r="V240" s="57"/>
      <c r="W240" s="46"/>
      <c r="X240" s="46"/>
      <c r="Y240" s="46"/>
      <c r="Z240" s="46"/>
    </row>
    <row r="241" spans="4:26" s="58" customFormat="1" ht="9" x14ac:dyDescent="0.15">
      <c r="D241" s="46"/>
      <c r="E241" s="46"/>
      <c r="F241" s="46"/>
      <c r="G241" s="46"/>
      <c r="H241" s="57"/>
      <c r="I241" s="46"/>
      <c r="J241" s="52"/>
      <c r="K241" s="46"/>
      <c r="L241" s="53"/>
      <c r="M241" s="76"/>
      <c r="N241" s="53"/>
      <c r="O241" s="55"/>
      <c r="P241" s="53"/>
      <c r="Q241" s="55"/>
      <c r="R241" s="53"/>
      <c r="S241" s="53"/>
      <c r="T241" s="53"/>
      <c r="U241" s="57"/>
      <c r="V241" s="57"/>
      <c r="W241" s="46"/>
      <c r="X241" s="46"/>
      <c r="Y241" s="46"/>
      <c r="Z241" s="46"/>
    </row>
    <row r="242" spans="4:26" s="58" customFormat="1" ht="9" x14ac:dyDescent="0.15">
      <c r="D242" s="46"/>
      <c r="E242" s="46"/>
      <c r="F242" s="46"/>
      <c r="G242" s="46"/>
      <c r="H242" s="57"/>
      <c r="I242" s="46"/>
      <c r="J242" s="52"/>
      <c r="K242" s="46"/>
      <c r="L242" s="53"/>
      <c r="M242" s="76"/>
      <c r="N242" s="53"/>
      <c r="O242" s="55"/>
      <c r="P242" s="53"/>
      <c r="Q242" s="55"/>
      <c r="R242" s="53"/>
      <c r="S242" s="53"/>
      <c r="T242" s="53"/>
      <c r="U242" s="57"/>
      <c r="V242" s="57"/>
      <c r="W242" s="46"/>
      <c r="X242" s="46"/>
      <c r="Y242" s="46"/>
      <c r="Z242" s="46"/>
    </row>
    <row r="243" spans="4:26" s="58" customFormat="1" ht="9" x14ac:dyDescent="0.15">
      <c r="D243" s="46"/>
      <c r="E243" s="46"/>
      <c r="F243" s="46"/>
      <c r="G243" s="46"/>
      <c r="H243" s="57"/>
      <c r="I243" s="46"/>
      <c r="J243" s="52"/>
      <c r="K243" s="46"/>
      <c r="L243" s="53"/>
      <c r="M243" s="76"/>
      <c r="N243" s="53"/>
      <c r="O243" s="55"/>
      <c r="P243" s="53"/>
      <c r="Q243" s="55"/>
      <c r="R243" s="53"/>
      <c r="S243" s="53"/>
      <c r="T243" s="53"/>
      <c r="U243" s="57"/>
      <c r="V243" s="57"/>
      <c r="W243" s="46"/>
      <c r="X243" s="46"/>
      <c r="Y243" s="46"/>
      <c r="Z243" s="46"/>
    </row>
    <row r="244" spans="4:26" s="58" customFormat="1" ht="9" x14ac:dyDescent="0.15">
      <c r="D244" s="46"/>
      <c r="E244" s="46"/>
      <c r="F244" s="46"/>
      <c r="G244" s="46"/>
      <c r="H244" s="57"/>
      <c r="I244" s="46"/>
      <c r="J244" s="52"/>
      <c r="K244" s="46"/>
      <c r="L244" s="53"/>
      <c r="M244" s="76"/>
      <c r="N244" s="53"/>
      <c r="O244" s="55"/>
      <c r="P244" s="53"/>
      <c r="Q244" s="55"/>
      <c r="R244" s="53"/>
      <c r="S244" s="53"/>
      <c r="T244" s="53"/>
      <c r="U244" s="57"/>
      <c r="V244" s="57"/>
      <c r="W244" s="46"/>
      <c r="X244" s="46"/>
      <c r="Y244" s="46"/>
      <c r="Z244" s="46"/>
    </row>
    <row r="245" spans="4:26" s="58" customFormat="1" ht="9" x14ac:dyDescent="0.15">
      <c r="D245" s="46"/>
      <c r="E245" s="46"/>
      <c r="F245" s="46"/>
      <c r="G245" s="46"/>
      <c r="H245" s="57"/>
      <c r="I245" s="46"/>
      <c r="J245" s="52"/>
      <c r="K245" s="46"/>
      <c r="L245" s="53"/>
      <c r="M245" s="76"/>
      <c r="N245" s="53"/>
      <c r="O245" s="55"/>
      <c r="P245" s="53"/>
      <c r="Q245" s="55"/>
      <c r="R245" s="53"/>
      <c r="S245" s="53"/>
      <c r="T245" s="53"/>
      <c r="U245" s="57"/>
      <c r="V245" s="57"/>
      <c r="W245" s="46"/>
      <c r="X245" s="46"/>
      <c r="Y245" s="46"/>
      <c r="Z245" s="46"/>
    </row>
    <row r="246" spans="4:26" s="58" customFormat="1" ht="9" x14ac:dyDescent="0.15">
      <c r="D246" s="46"/>
      <c r="E246" s="46"/>
      <c r="F246" s="46"/>
      <c r="G246" s="46"/>
      <c r="H246" s="57"/>
      <c r="I246" s="46"/>
      <c r="J246" s="52"/>
      <c r="K246" s="46"/>
      <c r="L246" s="53"/>
      <c r="M246" s="76"/>
      <c r="N246" s="53"/>
      <c r="O246" s="55"/>
      <c r="P246" s="53"/>
      <c r="Q246" s="55"/>
      <c r="R246" s="53"/>
      <c r="S246" s="53"/>
      <c r="T246" s="53"/>
      <c r="U246" s="57"/>
      <c r="V246" s="57"/>
      <c r="W246" s="46"/>
      <c r="X246" s="46"/>
      <c r="Y246" s="46"/>
      <c r="Z246" s="46"/>
    </row>
    <row r="247" spans="4:26" s="58" customFormat="1" ht="9" x14ac:dyDescent="0.15">
      <c r="D247" s="46"/>
      <c r="E247" s="46"/>
      <c r="F247" s="46"/>
      <c r="G247" s="46"/>
      <c r="H247" s="57"/>
      <c r="I247" s="46"/>
      <c r="J247" s="52"/>
      <c r="K247" s="46"/>
      <c r="L247" s="53"/>
      <c r="M247" s="76"/>
      <c r="N247" s="53"/>
      <c r="O247" s="55"/>
      <c r="P247" s="53"/>
      <c r="Q247" s="55"/>
      <c r="R247" s="53"/>
      <c r="S247" s="53"/>
      <c r="T247" s="53"/>
      <c r="U247" s="57"/>
      <c r="V247" s="57"/>
      <c r="W247" s="46"/>
      <c r="X247" s="46"/>
      <c r="Y247" s="46"/>
      <c r="Z247" s="46"/>
    </row>
    <row r="248" spans="4:26" s="58" customFormat="1" ht="9" x14ac:dyDescent="0.15">
      <c r="D248" s="46"/>
      <c r="E248" s="46"/>
      <c r="F248" s="46"/>
      <c r="G248" s="46"/>
      <c r="H248" s="57"/>
      <c r="I248" s="46"/>
      <c r="J248" s="52"/>
      <c r="K248" s="46"/>
      <c r="L248" s="53"/>
      <c r="M248" s="76"/>
      <c r="N248" s="53"/>
      <c r="O248" s="55"/>
      <c r="P248" s="53"/>
      <c r="Q248" s="55"/>
      <c r="R248" s="53"/>
      <c r="S248" s="53"/>
      <c r="T248" s="53"/>
      <c r="U248" s="57"/>
      <c r="V248" s="57"/>
      <c r="W248" s="46"/>
      <c r="X248" s="46"/>
      <c r="Y248" s="46"/>
      <c r="Z248" s="46"/>
    </row>
    <row r="249" spans="4:26" s="58" customFormat="1" ht="9" x14ac:dyDescent="0.15">
      <c r="D249" s="46"/>
      <c r="E249" s="46"/>
      <c r="F249" s="46"/>
      <c r="G249" s="46"/>
      <c r="H249" s="57"/>
      <c r="I249" s="46"/>
      <c r="J249" s="52"/>
      <c r="K249" s="46"/>
      <c r="L249" s="53"/>
      <c r="M249" s="76"/>
      <c r="N249" s="53"/>
      <c r="O249" s="55"/>
      <c r="P249" s="53"/>
      <c r="Q249" s="55"/>
      <c r="R249" s="53"/>
      <c r="S249" s="53"/>
      <c r="T249" s="53"/>
      <c r="U249" s="57"/>
      <c r="V249" s="57"/>
      <c r="W249" s="46"/>
      <c r="X249" s="46"/>
      <c r="Y249" s="46"/>
      <c r="Z249" s="46"/>
    </row>
    <row r="250" spans="4:26" s="58" customFormat="1" ht="9" x14ac:dyDescent="0.15">
      <c r="D250" s="46"/>
      <c r="E250" s="46"/>
      <c r="F250" s="46"/>
      <c r="G250" s="46"/>
      <c r="H250" s="57"/>
      <c r="I250" s="46"/>
      <c r="J250" s="52"/>
      <c r="K250" s="46"/>
      <c r="L250" s="53"/>
      <c r="M250" s="76"/>
      <c r="N250" s="53"/>
      <c r="O250" s="55"/>
      <c r="P250" s="53"/>
      <c r="Q250" s="55"/>
      <c r="R250" s="53"/>
      <c r="S250" s="53"/>
      <c r="T250" s="53"/>
      <c r="U250" s="57"/>
      <c r="V250" s="57"/>
      <c r="W250" s="46"/>
      <c r="X250" s="46"/>
      <c r="Y250" s="46"/>
      <c r="Z250" s="46"/>
    </row>
    <row r="251" spans="4:26" s="58" customFormat="1" ht="9" x14ac:dyDescent="0.15">
      <c r="D251" s="46"/>
      <c r="E251" s="46"/>
      <c r="F251" s="46"/>
      <c r="G251" s="46"/>
      <c r="H251" s="57"/>
      <c r="I251" s="46"/>
      <c r="J251" s="52"/>
      <c r="K251" s="46"/>
      <c r="L251" s="53"/>
      <c r="M251" s="76"/>
      <c r="N251" s="53"/>
      <c r="O251" s="55"/>
      <c r="P251" s="53"/>
      <c r="Q251" s="55"/>
      <c r="R251" s="53"/>
      <c r="S251" s="53"/>
      <c r="T251" s="53"/>
      <c r="U251" s="57"/>
      <c r="V251" s="57"/>
      <c r="W251" s="46"/>
      <c r="X251" s="46"/>
      <c r="Y251" s="46"/>
      <c r="Z251" s="46"/>
    </row>
    <row r="252" spans="4:26" s="58" customFormat="1" ht="9" x14ac:dyDescent="0.15">
      <c r="D252" s="46"/>
      <c r="E252" s="46"/>
      <c r="F252" s="46"/>
      <c r="G252" s="46"/>
      <c r="H252" s="57"/>
      <c r="I252" s="46"/>
      <c r="J252" s="52"/>
      <c r="K252" s="46"/>
      <c r="L252" s="53"/>
      <c r="M252" s="76"/>
      <c r="N252" s="53"/>
      <c r="O252" s="55"/>
      <c r="P252" s="53"/>
      <c r="Q252" s="55"/>
      <c r="R252" s="53"/>
      <c r="S252" s="53"/>
      <c r="T252" s="53"/>
      <c r="U252" s="57"/>
      <c r="V252" s="57"/>
      <c r="W252" s="46"/>
      <c r="X252" s="46"/>
      <c r="Y252" s="46"/>
      <c r="Z252" s="46"/>
    </row>
    <row r="253" spans="4:26" s="58" customFormat="1" ht="9" x14ac:dyDescent="0.15">
      <c r="D253" s="46"/>
      <c r="E253" s="46"/>
      <c r="F253" s="46"/>
      <c r="G253" s="46"/>
      <c r="H253" s="57"/>
      <c r="I253" s="46"/>
      <c r="J253" s="52"/>
      <c r="K253" s="46"/>
      <c r="L253" s="53"/>
      <c r="M253" s="76"/>
      <c r="N253" s="53"/>
      <c r="O253" s="55"/>
      <c r="P253" s="53"/>
      <c r="Q253" s="55"/>
      <c r="R253" s="53"/>
      <c r="S253" s="53"/>
      <c r="T253" s="53"/>
      <c r="U253" s="57"/>
      <c r="V253" s="57"/>
      <c r="W253" s="46"/>
      <c r="X253" s="46"/>
      <c r="Y253" s="46"/>
      <c r="Z253" s="46"/>
    </row>
    <row r="254" spans="4:26" s="58" customFormat="1" ht="9" x14ac:dyDescent="0.15">
      <c r="D254" s="46"/>
      <c r="E254" s="46"/>
      <c r="F254" s="46"/>
      <c r="G254" s="46"/>
      <c r="H254" s="57"/>
      <c r="I254" s="46"/>
      <c r="J254" s="52"/>
      <c r="K254" s="46"/>
      <c r="L254" s="53"/>
      <c r="M254" s="76"/>
      <c r="N254" s="53"/>
      <c r="O254" s="55"/>
      <c r="P254" s="53"/>
      <c r="Q254" s="55"/>
      <c r="R254" s="53"/>
      <c r="S254" s="53"/>
      <c r="T254" s="53"/>
      <c r="U254" s="57"/>
      <c r="V254" s="57"/>
      <c r="W254" s="46"/>
      <c r="X254" s="46"/>
      <c r="Y254" s="46"/>
      <c r="Z254" s="46"/>
    </row>
    <row r="255" spans="4:26" s="58" customFormat="1" ht="9" x14ac:dyDescent="0.15">
      <c r="D255" s="46"/>
      <c r="E255" s="46"/>
      <c r="F255" s="46"/>
      <c r="G255" s="46"/>
      <c r="H255" s="57"/>
      <c r="I255" s="46"/>
      <c r="J255" s="52"/>
      <c r="K255" s="46"/>
      <c r="L255" s="53"/>
      <c r="M255" s="76"/>
      <c r="N255" s="53"/>
      <c r="O255" s="55"/>
      <c r="P255" s="53"/>
      <c r="Q255" s="55"/>
      <c r="R255" s="53"/>
      <c r="S255" s="53"/>
      <c r="T255" s="53"/>
      <c r="U255" s="57"/>
      <c r="V255" s="57"/>
      <c r="W255" s="46"/>
      <c r="X255" s="46"/>
      <c r="Y255" s="46"/>
      <c r="Z255" s="46"/>
    </row>
    <row r="256" spans="4:26" s="58" customFormat="1" ht="9" x14ac:dyDescent="0.15">
      <c r="D256" s="46"/>
      <c r="E256" s="46"/>
      <c r="F256" s="46"/>
      <c r="G256" s="46"/>
      <c r="H256" s="57"/>
      <c r="I256" s="46"/>
      <c r="J256" s="52"/>
      <c r="K256" s="46"/>
      <c r="L256" s="53"/>
      <c r="M256" s="76"/>
      <c r="N256" s="53"/>
      <c r="O256" s="55"/>
      <c r="P256" s="53"/>
      <c r="Q256" s="55"/>
      <c r="R256" s="53"/>
      <c r="S256" s="53"/>
      <c r="T256" s="53"/>
      <c r="U256" s="57"/>
      <c r="V256" s="57"/>
      <c r="W256" s="46"/>
      <c r="X256" s="46"/>
      <c r="Y256" s="46"/>
      <c r="Z256" s="46"/>
    </row>
    <row r="257" spans="4:26" s="58" customFormat="1" ht="9" x14ac:dyDescent="0.15">
      <c r="D257" s="46"/>
      <c r="E257" s="46"/>
      <c r="F257" s="46"/>
      <c r="G257" s="46"/>
      <c r="H257" s="57"/>
      <c r="I257" s="46"/>
      <c r="J257" s="52"/>
      <c r="K257" s="46"/>
      <c r="L257" s="53"/>
      <c r="M257" s="76"/>
      <c r="N257" s="53"/>
      <c r="O257" s="55"/>
      <c r="P257" s="53"/>
      <c r="Q257" s="55"/>
      <c r="R257" s="53"/>
      <c r="S257" s="53"/>
      <c r="T257" s="53"/>
      <c r="U257" s="57"/>
      <c r="V257" s="57"/>
      <c r="W257" s="46"/>
      <c r="X257" s="46"/>
      <c r="Y257" s="46"/>
      <c r="Z257" s="46"/>
    </row>
    <row r="258" spans="4:26" s="58" customFormat="1" ht="9" x14ac:dyDescent="0.15">
      <c r="D258" s="46"/>
      <c r="E258" s="46"/>
      <c r="F258" s="46"/>
      <c r="G258" s="46"/>
      <c r="H258" s="57"/>
      <c r="I258" s="46"/>
      <c r="J258" s="52"/>
      <c r="K258" s="46"/>
      <c r="L258" s="53"/>
      <c r="M258" s="76"/>
      <c r="N258" s="53"/>
      <c r="O258" s="55"/>
      <c r="P258" s="53"/>
      <c r="Q258" s="55"/>
      <c r="R258" s="53"/>
      <c r="S258" s="53"/>
      <c r="T258" s="53"/>
      <c r="U258" s="57"/>
      <c r="V258" s="57"/>
      <c r="W258" s="46"/>
      <c r="X258" s="46"/>
      <c r="Y258" s="46"/>
      <c r="Z258" s="46"/>
    </row>
    <row r="259" spans="4:26" s="58" customFormat="1" ht="9" x14ac:dyDescent="0.15">
      <c r="D259" s="46"/>
      <c r="E259" s="46"/>
      <c r="F259" s="46"/>
      <c r="G259" s="46"/>
      <c r="H259" s="57"/>
      <c r="I259" s="46"/>
      <c r="J259" s="52"/>
      <c r="K259" s="46"/>
      <c r="L259" s="53"/>
      <c r="M259" s="76"/>
      <c r="N259" s="53"/>
      <c r="O259" s="55"/>
      <c r="P259" s="53"/>
      <c r="Q259" s="55"/>
      <c r="R259" s="53"/>
      <c r="S259" s="53"/>
      <c r="T259" s="53"/>
      <c r="U259" s="57"/>
      <c r="V259" s="57"/>
      <c r="W259" s="46"/>
      <c r="X259" s="46"/>
      <c r="Y259" s="46"/>
      <c r="Z259" s="46"/>
    </row>
    <row r="260" spans="4:26" s="58" customFormat="1" ht="9" x14ac:dyDescent="0.15">
      <c r="D260" s="46"/>
      <c r="E260" s="46"/>
      <c r="F260" s="46"/>
      <c r="G260" s="46"/>
      <c r="H260" s="57"/>
      <c r="I260" s="46"/>
      <c r="J260" s="52"/>
      <c r="K260" s="46"/>
      <c r="L260" s="53"/>
      <c r="M260" s="76"/>
      <c r="N260" s="53"/>
      <c r="O260" s="55"/>
      <c r="P260" s="53"/>
      <c r="Q260" s="55"/>
      <c r="R260" s="53"/>
      <c r="S260" s="53"/>
      <c r="T260" s="53"/>
      <c r="U260" s="57"/>
      <c r="V260" s="57"/>
      <c r="W260" s="46"/>
      <c r="X260" s="46"/>
      <c r="Y260" s="46"/>
      <c r="Z260" s="46"/>
    </row>
    <row r="261" spans="4:26" s="58" customFormat="1" ht="9" x14ac:dyDescent="0.15">
      <c r="D261" s="46"/>
      <c r="E261" s="46"/>
      <c r="F261" s="46"/>
      <c r="G261" s="46"/>
      <c r="H261" s="57"/>
      <c r="I261" s="46"/>
      <c r="J261" s="52"/>
      <c r="K261" s="46"/>
      <c r="L261" s="53"/>
      <c r="M261" s="76"/>
      <c r="N261" s="53"/>
      <c r="O261" s="55"/>
      <c r="P261" s="53"/>
      <c r="Q261" s="55"/>
      <c r="R261" s="53"/>
      <c r="S261" s="53"/>
      <c r="T261" s="53"/>
      <c r="U261" s="57"/>
      <c r="V261" s="57"/>
      <c r="W261" s="46"/>
      <c r="X261" s="46"/>
      <c r="Y261" s="46"/>
      <c r="Z261" s="46"/>
    </row>
    <row r="262" spans="4:26" s="58" customFormat="1" ht="9" x14ac:dyDescent="0.15">
      <c r="D262" s="46"/>
      <c r="E262" s="46"/>
      <c r="F262" s="46"/>
      <c r="G262" s="46"/>
      <c r="H262" s="57"/>
      <c r="I262" s="46"/>
      <c r="J262" s="52"/>
      <c r="K262" s="46"/>
      <c r="L262" s="53"/>
      <c r="M262" s="76"/>
      <c r="N262" s="53"/>
      <c r="O262" s="55"/>
      <c r="P262" s="53"/>
      <c r="Q262" s="55"/>
      <c r="R262" s="53"/>
      <c r="S262" s="53"/>
      <c r="T262" s="53"/>
      <c r="U262" s="57"/>
      <c r="V262" s="57"/>
      <c r="W262" s="46"/>
      <c r="X262" s="46"/>
      <c r="Y262" s="46"/>
      <c r="Z262" s="46"/>
    </row>
    <row r="263" spans="4:26" s="58" customFormat="1" ht="9" x14ac:dyDescent="0.15">
      <c r="D263" s="46"/>
      <c r="E263" s="46"/>
      <c r="F263" s="46"/>
      <c r="G263" s="46"/>
      <c r="H263" s="57"/>
      <c r="I263" s="46"/>
      <c r="J263" s="52"/>
      <c r="K263" s="46"/>
      <c r="L263" s="53"/>
      <c r="M263" s="76"/>
      <c r="N263" s="53"/>
      <c r="O263" s="55"/>
      <c r="P263" s="53"/>
      <c r="Q263" s="55"/>
      <c r="R263" s="53"/>
      <c r="S263" s="53"/>
      <c r="T263" s="53"/>
      <c r="U263" s="57"/>
      <c r="V263" s="57"/>
      <c r="W263" s="46"/>
      <c r="X263" s="46"/>
      <c r="Y263" s="46"/>
      <c r="Z263" s="46"/>
    </row>
    <row r="264" spans="4:26" s="58" customFormat="1" ht="9" x14ac:dyDescent="0.15">
      <c r="D264" s="46"/>
      <c r="E264" s="46"/>
      <c r="F264" s="46"/>
      <c r="G264" s="46"/>
      <c r="H264" s="57"/>
      <c r="I264" s="46"/>
      <c r="J264" s="52"/>
      <c r="K264" s="46"/>
      <c r="L264" s="53"/>
      <c r="M264" s="76"/>
      <c r="N264" s="53"/>
      <c r="O264" s="55"/>
      <c r="P264" s="53"/>
      <c r="Q264" s="55"/>
      <c r="R264" s="53"/>
      <c r="S264" s="53"/>
      <c r="T264" s="53"/>
      <c r="U264" s="57"/>
      <c r="V264" s="57"/>
      <c r="W264" s="46"/>
      <c r="X264" s="46"/>
      <c r="Y264" s="46"/>
      <c r="Z264" s="46"/>
    </row>
    <row r="265" spans="4:26" s="58" customFormat="1" ht="9" x14ac:dyDescent="0.15">
      <c r="D265" s="46"/>
      <c r="E265" s="46"/>
      <c r="F265" s="46"/>
      <c r="G265" s="46"/>
      <c r="H265" s="57"/>
      <c r="I265" s="46"/>
      <c r="J265" s="52"/>
      <c r="K265" s="46"/>
      <c r="L265" s="53"/>
      <c r="M265" s="76"/>
      <c r="N265" s="53"/>
      <c r="O265" s="55"/>
      <c r="P265" s="53"/>
      <c r="Q265" s="55"/>
      <c r="R265" s="53"/>
      <c r="S265" s="53"/>
      <c r="T265" s="53"/>
      <c r="U265" s="57"/>
      <c r="V265" s="57"/>
      <c r="W265" s="46"/>
      <c r="X265" s="46"/>
      <c r="Y265" s="46"/>
      <c r="Z265" s="46"/>
    </row>
    <row r="266" spans="4:26" s="58" customFormat="1" ht="9" x14ac:dyDescent="0.15">
      <c r="D266" s="46"/>
      <c r="E266" s="46"/>
      <c r="F266" s="46"/>
      <c r="G266" s="46"/>
      <c r="H266" s="57"/>
      <c r="I266" s="46"/>
      <c r="J266" s="52"/>
      <c r="K266" s="46"/>
      <c r="L266" s="53"/>
      <c r="M266" s="76"/>
      <c r="N266" s="53"/>
      <c r="O266" s="55"/>
      <c r="P266" s="53"/>
      <c r="Q266" s="55"/>
      <c r="R266" s="53"/>
      <c r="S266" s="53"/>
      <c r="T266" s="53"/>
      <c r="U266" s="57"/>
      <c r="V266" s="57"/>
      <c r="W266" s="46"/>
      <c r="X266" s="46"/>
      <c r="Y266" s="46"/>
      <c r="Z266" s="46"/>
    </row>
    <row r="267" spans="4:26" s="58" customFormat="1" ht="9" x14ac:dyDescent="0.15">
      <c r="D267" s="46"/>
      <c r="E267" s="46"/>
      <c r="F267" s="46"/>
      <c r="G267" s="46"/>
      <c r="H267" s="57"/>
      <c r="I267" s="46"/>
      <c r="J267" s="52"/>
      <c r="K267" s="46"/>
      <c r="L267" s="53"/>
      <c r="M267" s="76"/>
      <c r="N267" s="53"/>
      <c r="O267" s="55"/>
      <c r="P267" s="53"/>
      <c r="Q267" s="55"/>
      <c r="R267" s="53"/>
      <c r="S267" s="53"/>
      <c r="T267" s="53"/>
      <c r="U267" s="57"/>
      <c r="V267" s="57"/>
      <c r="W267" s="46"/>
      <c r="X267" s="46"/>
      <c r="Y267" s="46"/>
      <c r="Z267" s="46"/>
    </row>
    <row r="268" spans="4:26" s="58" customFormat="1" ht="9" x14ac:dyDescent="0.15">
      <c r="D268" s="46"/>
      <c r="E268" s="46"/>
      <c r="F268" s="46"/>
      <c r="G268" s="46"/>
      <c r="H268" s="57"/>
      <c r="I268" s="46"/>
      <c r="J268" s="52"/>
      <c r="K268" s="46"/>
      <c r="L268" s="53"/>
      <c r="M268" s="76"/>
      <c r="N268" s="53"/>
      <c r="O268" s="55"/>
      <c r="P268" s="53"/>
      <c r="Q268" s="55"/>
      <c r="R268" s="53"/>
      <c r="S268" s="53"/>
      <c r="T268" s="53"/>
      <c r="U268" s="57"/>
      <c r="V268" s="57"/>
      <c r="W268" s="46"/>
      <c r="X268" s="46"/>
      <c r="Y268" s="46"/>
      <c r="Z268" s="46"/>
    </row>
    <row r="269" spans="4:26" s="58" customFormat="1" ht="9" x14ac:dyDescent="0.15">
      <c r="D269" s="46"/>
      <c r="E269" s="46"/>
      <c r="F269" s="46"/>
      <c r="G269" s="46"/>
      <c r="H269" s="57"/>
      <c r="I269" s="46"/>
      <c r="J269" s="52"/>
      <c r="K269" s="46"/>
      <c r="L269" s="53"/>
      <c r="M269" s="76"/>
      <c r="N269" s="53"/>
      <c r="O269" s="55"/>
      <c r="P269" s="53"/>
      <c r="Q269" s="55"/>
      <c r="R269" s="53"/>
      <c r="S269" s="53"/>
      <c r="T269" s="53"/>
      <c r="U269" s="57"/>
      <c r="V269" s="57"/>
      <c r="W269" s="46"/>
      <c r="X269" s="46"/>
      <c r="Y269" s="46"/>
      <c r="Z269" s="46"/>
    </row>
    <row r="270" spans="4:26" s="58" customFormat="1" ht="9" x14ac:dyDescent="0.15">
      <c r="D270" s="46"/>
      <c r="E270" s="46"/>
      <c r="F270" s="46"/>
      <c r="G270" s="46"/>
      <c r="H270" s="57"/>
      <c r="I270" s="46"/>
      <c r="J270" s="52"/>
      <c r="K270" s="46"/>
      <c r="L270" s="53"/>
      <c r="M270" s="76"/>
      <c r="N270" s="53"/>
      <c r="O270" s="55"/>
      <c r="P270" s="53"/>
      <c r="Q270" s="55"/>
      <c r="R270" s="53"/>
      <c r="S270" s="53"/>
      <c r="T270" s="53"/>
      <c r="U270" s="57"/>
      <c r="V270" s="57"/>
      <c r="W270" s="46"/>
      <c r="X270" s="46"/>
      <c r="Y270" s="46"/>
      <c r="Z270" s="46"/>
    </row>
    <row r="271" spans="4:26" s="58" customFormat="1" ht="9" x14ac:dyDescent="0.15">
      <c r="D271" s="46"/>
      <c r="E271" s="46"/>
      <c r="F271" s="46"/>
      <c r="G271" s="46"/>
      <c r="H271" s="57"/>
      <c r="I271" s="46"/>
      <c r="J271" s="52"/>
      <c r="K271" s="46"/>
      <c r="L271" s="53"/>
      <c r="M271" s="76"/>
      <c r="N271" s="53"/>
      <c r="O271" s="55"/>
      <c r="P271" s="53"/>
      <c r="Q271" s="55"/>
      <c r="R271" s="53"/>
      <c r="S271" s="53"/>
      <c r="T271" s="53"/>
      <c r="U271" s="57"/>
      <c r="V271" s="57"/>
      <c r="W271" s="46"/>
      <c r="X271" s="46"/>
      <c r="Y271" s="46"/>
      <c r="Z271" s="46"/>
    </row>
    <row r="272" spans="4:26" s="58" customFormat="1" ht="9" x14ac:dyDescent="0.15">
      <c r="D272" s="46"/>
      <c r="E272" s="46"/>
      <c r="F272" s="46"/>
      <c r="G272" s="46"/>
      <c r="H272" s="57"/>
      <c r="I272" s="46"/>
      <c r="J272" s="52"/>
      <c r="K272" s="46"/>
      <c r="L272" s="53"/>
      <c r="M272" s="76"/>
      <c r="N272" s="53"/>
      <c r="O272" s="55"/>
      <c r="P272" s="53"/>
      <c r="Q272" s="55"/>
      <c r="R272" s="53"/>
      <c r="S272" s="53"/>
      <c r="T272" s="53"/>
      <c r="U272" s="57"/>
      <c r="V272" s="57"/>
      <c r="W272" s="46"/>
      <c r="X272" s="46"/>
      <c r="Y272" s="46"/>
      <c r="Z272" s="46"/>
    </row>
    <row r="273" spans="4:26" s="58" customFormat="1" ht="9" x14ac:dyDescent="0.15">
      <c r="D273" s="46"/>
      <c r="E273" s="46"/>
      <c r="F273" s="46"/>
      <c r="G273" s="46"/>
      <c r="H273" s="57"/>
      <c r="I273" s="46"/>
      <c r="J273" s="52"/>
      <c r="K273" s="46"/>
      <c r="L273" s="53"/>
      <c r="M273" s="76"/>
      <c r="N273" s="53"/>
      <c r="O273" s="55"/>
      <c r="P273" s="53"/>
      <c r="Q273" s="55"/>
      <c r="R273" s="53"/>
      <c r="S273" s="53"/>
      <c r="T273" s="53"/>
      <c r="U273" s="57"/>
      <c r="V273" s="57"/>
      <c r="W273" s="46"/>
      <c r="X273" s="46"/>
      <c r="Y273" s="46"/>
      <c r="Z273" s="46"/>
    </row>
    <row r="274" spans="4:26" s="58" customFormat="1" ht="9" x14ac:dyDescent="0.15">
      <c r="D274" s="46"/>
      <c r="E274" s="46"/>
      <c r="F274" s="46"/>
      <c r="G274" s="46"/>
      <c r="H274" s="57"/>
      <c r="I274" s="46"/>
      <c r="J274" s="52"/>
      <c r="K274" s="46"/>
      <c r="L274" s="53"/>
      <c r="M274" s="76"/>
      <c r="N274" s="53"/>
      <c r="O274" s="55"/>
      <c r="P274" s="53"/>
      <c r="Q274" s="55"/>
      <c r="R274" s="53"/>
      <c r="S274" s="53"/>
      <c r="T274" s="53"/>
      <c r="U274" s="57"/>
      <c r="V274" s="57"/>
      <c r="W274" s="46"/>
      <c r="X274" s="46"/>
      <c r="Y274" s="46"/>
      <c r="Z274" s="46"/>
    </row>
    <row r="275" spans="4:26" s="58" customFormat="1" ht="9" x14ac:dyDescent="0.15">
      <c r="D275" s="46"/>
      <c r="E275" s="46"/>
      <c r="F275" s="46"/>
      <c r="G275" s="46"/>
      <c r="H275" s="57"/>
      <c r="I275" s="46"/>
      <c r="J275" s="52"/>
      <c r="K275" s="46"/>
      <c r="L275" s="53"/>
      <c r="M275" s="76"/>
      <c r="N275" s="53"/>
      <c r="O275" s="55"/>
      <c r="P275" s="53"/>
      <c r="Q275" s="55"/>
      <c r="R275" s="53"/>
      <c r="S275" s="53"/>
      <c r="T275" s="53"/>
      <c r="U275" s="57"/>
      <c r="V275" s="57"/>
      <c r="W275" s="46"/>
      <c r="X275" s="46"/>
      <c r="Y275" s="46"/>
      <c r="Z275" s="46"/>
    </row>
    <row r="276" spans="4:26" s="58" customFormat="1" ht="9" x14ac:dyDescent="0.15">
      <c r="D276" s="46"/>
      <c r="E276" s="46"/>
      <c r="F276" s="46"/>
      <c r="G276" s="46"/>
      <c r="H276" s="57"/>
      <c r="I276" s="46"/>
      <c r="J276" s="52"/>
      <c r="K276" s="46"/>
      <c r="L276" s="53"/>
      <c r="M276" s="76"/>
      <c r="N276" s="53"/>
      <c r="O276" s="55"/>
      <c r="P276" s="53"/>
      <c r="Q276" s="55"/>
      <c r="R276" s="53"/>
      <c r="S276" s="53"/>
      <c r="T276" s="53"/>
      <c r="U276" s="57"/>
      <c r="V276" s="57"/>
      <c r="W276" s="46"/>
      <c r="X276" s="46"/>
      <c r="Y276" s="46"/>
      <c r="Z276" s="46"/>
    </row>
    <row r="277" spans="4:26" s="58" customFormat="1" ht="9" x14ac:dyDescent="0.15">
      <c r="D277" s="46"/>
      <c r="E277" s="46"/>
      <c r="F277" s="46"/>
      <c r="G277" s="46"/>
      <c r="H277" s="57"/>
      <c r="I277" s="46"/>
      <c r="J277" s="52"/>
      <c r="K277" s="46"/>
      <c r="L277" s="53"/>
      <c r="M277" s="76"/>
      <c r="N277" s="53"/>
      <c r="O277" s="55"/>
      <c r="P277" s="53"/>
      <c r="Q277" s="55"/>
      <c r="R277" s="53"/>
      <c r="S277" s="53"/>
      <c r="T277" s="53"/>
      <c r="U277" s="57"/>
      <c r="V277" s="57"/>
      <c r="W277" s="46"/>
      <c r="X277" s="46"/>
      <c r="Y277" s="46"/>
      <c r="Z277" s="46"/>
    </row>
    <row r="278" spans="4:26" s="58" customFormat="1" ht="9" x14ac:dyDescent="0.15">
      <c r="D278" s="46"/>
      <c r="E278" s="46"/>
      <c r="F278" s="46"/>
      <c r="G278" s="46"/>
      <c r="H278" s="57"/>
      <c r="I278" s="46"/>
      <c r="J278" s="52"/>
      <c r="K278" s="46"/>
      <c r="L278" s="53"/>
      <c r="M278" s="76"/>
      <c r="N278" s="53"/>
      <c r="O278" s="55"/>
      <c r="P278" s="53"/>
      <c r="Q278" s="55"/>
      <c r="R278" s="53"/>
      <c r="S278" s="53"/>
      <c r="T278" s="53"/>
      <c r="U278" s="57"/>
      <c r="V278" s="57"/>
      <c r="W278" s="46"/>
      <c r="X278" s="46"/>
      <c r="Y278" s="46"/>
      <c r="Z278" s="46"/>
    </row>
    <row r="279" spans="4:26" s="58" customFormat="1" ht="9" x14ac:dyDescent="0.15">
      <c r="D279" s="46"/>
      <c r="E279" s="46"/>
      <c r="F279" s="46"/>
      <c r="G279" s="46"/>
      <c r="H279" s="57"/>
      <c r="I279" s="46"/>
      <c r="J279" s="52"/>
      <c r="K279" s="46"/>
      <c r="L279" s="53"/>
      <c r="M279" s="76"/>
      <c r="N279" s="53"/>
      <c r="O279" s="55"/>
      <c r="P279" s="53"/>
      <c r="Q279" s="55"/>
      <c r="R279" s="53"/>
      <c r="S279" s="53"/>
      <c r="T279" s="53"/>
      <c r="U279" s="57"/>
      <c r="V279" s="57"/>
      <c r="W279" s="46"/>
      <c r="X279" s="46"/>
      <c r="Y279" s="46"/>
      <c r="Z279" s="46"/>
    </row>
    <row r="280" spans="4:26" s="58" customFormat="1" ht="9" x14ac:dyDescent="0.15">
      <c r="D280" s="46"/>
      <c r="E280" s="46"/>
      <c r="F280" s="46"/>
      <c r="G280" s="46"/>
      <c r="H280" s="57"/>
      <c r="I280" s="46"/>
      <c r="J280" s="52"/>
      <c r="K280" s="46"/>
      <c r="L280" s="53"/>
      <c r="M280" s="76"/>
      <c r="N280" s="53"/>
      <c r="O280" s="55"/>
      <c r="P280" s="53"/>
      <c r="Q280" s="55"/>
      <c r="R280" s="53"/>
      <c r="S280" s="53"/>
      <c r="T280" s="53"/>
      <c r="U280" s="57"/>
      <c r="V280" s="57"/>
      <c r="W280" s="46"/>
      <c r="X280" s="46"/>
      <c r="Y280" s="46"/>
      <c r="Z280" s="46"/>
    </row>
    <row r="281" spans="4:26" s="58" customFormat="1" ht="9" x14ac:dyDescent="0.15">
      <c r="D281" s="46"/>
      <c r="E281" s="46"/>
      <c r="F281" s="46"/>
      <c r="G281" s="46"/>
      <c r="H281" s="57"/>
      <c r="I281" s="46"/>
      <c r="J281" s="52"/>
      <c r="K281" s="46"/>
      <c r="L281" s="53"/>
      <c r="M281" s="76"/>
      <c r="N281" s="53"/>
      <c r="O281" s="55"/>
      <c r="P281" s="53"/>
      <c r="Q281" s="55"/>
      <c r="R281" s="53"/>
      <c r="S281" s="53"/>
      <c r="T281" s="53"/>
      <c r="U281" s="57"/>
      <c r="V281" s="57"/>
      <c r="W281" s="46"/>
      <c r="X281" s="46"/>
      <c r="Y281" s="46"/>
      <c r="Z281" s="46"/>
    </row>
    <row r="282" spans="4:26" s="58" customFormat="1" ht="9" x14ac:dyDescent="0.15">
      <c r="D282" s="46"/>
      <c r="E282" s="46"/>
      <c r="F282" s="46"/>
      <c r="G282" s="46"/>
      <c r="H282" s="57"/>
      <c r="I282" s="46"/>
      <c r="J282" s="52"/>
      <c r="K282" s="46"/>
      <c r="L282" s="53"/>
      <c r="M282" s="76"/>
      <c r="N282" s="53"/>
      <c r="O282" s="55"/>
      <c r="P282" s="53"/>
      <c r="Q282" s="55"/>
      <c r="R282" s="53"/>
      <c r="S282" s="53"/>
      <c r="T282" s="53"/>
      <c r="U282" s="57"/>
      <c r="V282" s="57"/>
      <c r="W282" s="46"/>
      <c r="X282" s="46"/>
      <c r="Y282" s="46"/>
      <c r="Z282" s="46"/>
    </row>
    <row r="283" spans="4:26" s="58" customFormat="1" ht="9" x14ac:dyDescent="0.15">
      <c r="D283" s="46"/>
      <c r="E283" s="46"/>
      <c r="F283" s="46"/>
      <c r="G283" s="46"/>
      <c r="H283" s="57"/>
      <c r="I283" s="46"/>
      <c r="J283" s="52"/>
      <c r="K283" s="46"/>
      <c r="L283" s="53"/>
      <c r="M283" s="76"/>
      <c r="N283" s="53"/>
      <c r="O283" s="55"/>
      <c r="P283" s="53"/>
      <c r="Q283" s="55"/>
      <c r="R283" s="53"/>
      <c r="S283" s="53"/>
      <c r="T283" s="53"/>
      <c r="U283" s="57"/>
      <c r="V283" s="57"/>
      <c r="W283" s="46"/>
      <c r="X283" s="46"/>
      <c r="Y283" s="46"/>
      <c r="Z283" s="46"/>
    </row>
    <row r="284" spans="4:26" s="58" customFormat="1" ht="9" x14ac:dyDescent="0.15">
      <c r="D284" s="46"/>
      <c r="E284" s="46"/>
      <c r="F284" s="46"/>
      <c r="G284" s="46"/>
      <c r="H284" s="57"/>
      <c r="I284" s="46"/>
      <c r="J284" s="52"/>
      <c r="K284" s="46"/>
      <c r="L284" s="53"/>
      <c r="M284" s="76"/>
      <c r="N284" s="53"/>
      <c r="O284" s="55"/>
      <c r="P284" s="53"/>
      <c r="Q284" s="55"/>
      <c r="R284" s="53"/>
      <c r="S284" s="53"/>
      <c r="T284" s="53"/>
      <c r="U284" s="57"/>
      <c r="V284" s="57"/>
      <c r="W284" s="46"/>
      <c r="X284" s="46"/>
      <c r="Y284" s="46"/>
      <c r="Z284" s="46"/>
    </row>
    <row r="285" spans="4:26" s="58" customFormat="1" ht="9" x14ac:dyDescent="0.15">
      <c r="D285" s="46"/>
      <c r="E285" s="46"/>
      <c r="F285" s="46"/>
      <c r="G285" s="46"/>
      <c r="H285" s="57"/>
      <c r="I285" s="46"/>
      <c r="J285" s="52"/>
      <c r="K285" s="46"/>
      <c r="L285" s="53"/>
      <c r="M285" s="76"/>
      <c r="N285" s="53"/>
      <c r="O285" s="55"/>
      <c r="P285" s="53"/>
      <c r="Q285" s="55"/>
      <c r="R285" s="53"/>
      <c r="S285" s="53"/>
      <c r="T285" s="53"/>
      <c r="U285" s="57"/>
      <c r="V285" s="57"/>
      <c r="W285" s="46"/>
      <c r="X285" s="46"/>
      <c r="Y285" s="46"/>
      <c r="Z285" s="46"/>
    </row>
    <row r="286" spans="4:26" s="58" customFormat="1" ht="9" x14ac:dyDescent="0.15">
      <c r="D286" s="46"/>
      <c r="E286" s="46"/>
      <c r="F286" s="46"/>
      <c r="G286" s="46"/>
      <c r="H286" s="57"/>
      <c r="I286" s="46"/>
      <c r="J286" s="52"/>
      <c r="K286" s="46"/>
      <c r="L286" s="53"/>
      <c r="M286" s="76"/>
      <c r="N286" s="53"/>
      <c r="O286" s="55"/>
      <c r="P286" s="53"/>
      <c r="Q286" s="55"/>
      <c r="R286" s="53"/>
      <c r="S286" s="53"/>
      <c r="T286" s="53"/>
      <c r="U286" s="57"/>
      <c r="V286" s="57"/>
      <c r="W286" s="46"/>
      <c r="X286" s="46"/>
      <c r="Y286" s="46"/>
      <c r="Z286" s="46"/>
    </row>
    <row r="287" spans="4:26" s="58" customFormat="1" ht="9" x14ac:dyDescent="0.15">
      <c r="D287" s="46"/>
      <c r="E287" s="46"/>
      <c r="F287" s="46"/>
      <c r="G287" s="46"/>
      <c r="H287" s="57"/>
      <c r="I287" s="46"/>
      <c r="J287" s="52"/>
      <c r="K287" s="46"/>
      <c r="L287" s="53"/>
      <c r="M287" s="76"/>
      <c r="N287" s="53"/>
      <c r="O287" s="55"/>
      <c r="P287" s="53"/>
      <c r="Q287" s="55"/>
      <c r="R287" s="53"/>
      <c r="S287" s="53"/>
      <c r="T287" s="53"/>
      <c r="U287" s="57"/>
      <c r="V287" s="57"/>
      <c r="W287" s="46"/>
      <c r="X287" s="46"/>
      <c r="Y287" s="46"/>
      <c r="Z287" s="46"/>
    </row>
    <row r="288" spans="4:26" s="58" customFormat="1" ht="9" x14ac:dyDescent="0.15">
      <c r="D288" s="46"/>
      <c r="E288" s="46"/>
      <c r="F288" s="46"/>
      <c r="G288" s="46"/>
      <c r="H288" s="57"/>
      <c r="I288" s="46"/>
      <c r="J288" s="52"/>
      <c r="K288" s="46"/>
      <c r="L288" s="53"/>
      <c r="M288" s="76"/>
      <c r="N288" s="53"/>
      <c r="O288" s="55"/>
      <c r="P288" s="53"/>
      <c r="Q288" s="55"/>
      <c r="R288" s="53"/>
      <c r="S288" s="53"/>
      <c r="T288" s="53"/>
      <c r="U288" s="57"/>
      <c r="V288" s="57"/>
      <c r="W288" s="46"/>
      <c r="X288" s="46"/>
      <c r="Y288" s="46"/>
      <c r="Z288" s="46"/>
    </row>
    <row r="289" spans="4:26" s="58" customFormat="1" ht="9" x14ac:dyDescent="0.15">
      <c r="D289" s="46"/>
      <c r="E289" s="46"/>
      <c r="F289" s="46"/>
      <c r="G289" s="46"/>
      <c r="H289" s="57"/>
      <c r="I289" s="46"/>
      <c r="J289" s="52"/>
      <c r="K289" s="46"/>
      <c r="L289" s="53"/>
      <c r="M289" s="76"/>
      <c r="N289" s="53"/>
      <c r="O289" s="55"/>
      <c r="P289" s="53"/>
      <c r="Q289" s="55"/>
      <c r="R289" s="53"/>
      <c r="S289" s="53"/>
      <c r="T289" s="53"/>
      <c r="U289" s="57"/>
      <c r="V289" s="57"/>
      <c r="W289" s="46"/>
      <c r="X289" s="46"/>
      <c r="Y289" s="46"/>
      <c r="Z289" s="46"/>
    </row>
    <row r="290" spans="4:26" s="58" customFormat="1" ht="9" x14ac:dyDescent="0.15">
      <c r="D290" s="46"/>
      <c r="E290" s="46"/>
      <c r="F290" s="46"/>
      <c r="G290" s="46"/>
      <c r="H290" s="57"/>
      <c r="I290" s="46"/>
      <c r="J290" s="52"/>
      <c r="K290" s="46"/>
      <c r="L290" s="53"/>
      <c r="M290" s="76"/>
      <c r="N290" s="53"/>
      <c r="O290" s="55"/>
      <c r="P290" s="53"/>
      <c r="Q290" s="55"/>
      <c r="R290" s="53"/>
      <c r="S290" s="53"/>
      <c r="T290" s="53"/>
      <c r="U290" s="57"/>
      <c r="V290" s="57"/>
      <c r="W290" s="46"/>
      <c r="X290" s="46"/>
      <c r="Y290" s="46"/>
      <c r="Z290" s="46"/>
    </row>
    <row r="291" spans="4:26" s="58" customFormat="1" ht="9" x14ac:dyDescent="0.15">
      <c r="D291" s="46"/>
      <c r="E291" s="46"/>
      <c r="F291" s="46"/>
      <c r="G291" s="46"/>
      <c r="H291" s="57"/>
      <c r="I291" s="46"/>
      <c r="J291" s="52"/>
      <c r="K291" s="46"/>
      <c r="L291" s="53"/>
      <c r="M291" s="76"/>
      <c r="N291" s="53"/>
      <c r="O291" s="55"/>
      <c r="P291" s="53"/>
      <c r="Q291" s="55"/>
      <c r="R291" s="53"/>
      <c r="S291" s="53"/>
      <c r="T291" s="53"/>
      <c r="U291" s="57"/>
      <c r="V291" s="57"/>
      <c r="W291" s="46"/>
      <c r="X291" s="46"/>
      <c r="Y291" s="46"/>
      <c r="Z291" s="46"/>
    </row>
    <row r="292" spans="4:26" s="58" customFormat="1" ht="9" x14ac:dyDescent="0.15">
      <c r="D292" s="46"/>
      <c r="E292" s="46"/>
      <c r="F292" s="46"/>
      <c r="G292" s="46"/>
      <c r="H292" s="57"/>
      <c r="I292" s="46"/>
      <c r="J292" s="52"/>
      <c r="K292" s="46"/>
      <c r="L292" s="53"/>
      <c r="M292" s="76"/>
      <c r="N292" s="53"/>
      <c r="O292" s="55"/>
      <c r="P292" s="53"/>
      <c r="Q292" s="55"/>
      <c r="R292" s="53"/>
      <c r="S292" s="53"/>
      <c r="T292" s="53"/>
      <c r="U292" s="57"/>
      <c r="V292" s="57"/>
      <c r="W292" s="46"/>
      <c r="X292" s="46"/>
      <c r="Y292" s="46"/>
      <c r="Z292" s="46"/>
    </row>
    <row r="293" spans="4:26" s="58" customFormat="1" ht="9" x14ac:dyDescent="0.15">
      <c r="D293" s="46"/>
      <c r="E293" s="46"/>
      <c r="F293" s="46"/>
      <c r="G293" s="46"/>
      <c r="H293" s="57"/>
      <c r="I293" s="46"/>
      <c r="J293" s="52"/>
      <c r="K293" s="46"/>
      <c r="L293" s="53"/>
      <c r="M293" s="76"/>
      <c r="N293" s="53"/>
      <c r="O293" s="55"/>
      <c r="P293" s="53"/>
      <c r="Q293" s="55"/>
      <c r="R293" s="53"/>
      <c r="S293" s="53"/>
      <c r="T293" s="53"/>
      <c r="U293" s="57"/>
      <c r="V293" s="57"/>
      <c r="W293" s="46"/>
      <c r="X293" s="46"/>
      <c r="Y293" s="46"/>
      <c r="Z293" s="46"/>
    </row>
    <row r="294" spans="4:26" s="58" customFormat="1" ht="9" x14ac:dyDescent="0.15">
      <c r="D294" s="46"/>
      <c r="E294" s="46"/>
      <c r="F294" s="46"/>
      <c r="G294" s="46"/>
      <c r="H294" s="57"/>
      <c r="I294" s="46"/>
      <c r="J294" s="52"/>
      <c r="K294" s="46"/>
      <c r="L294" s="53"/>
      <c r="M294" s="76"/>
      <c r="N294" s="53"/>
      <c r="O294" s="55"/>
      <c r="P294" s="53"/>
      <c r="Q294" s="55"/>
      <c r="R294" s="53"/>
      <c r="S294" s="53"/>
      <c r="T294" s="53"/>
      <c r="U294" s="57"/>
      <c r="V294" s="57"/>
      <c r="W294" s="46"/>
      <c r="X294" s="46"/>
      <c r="Y294" s="46"/>
      <c r="Z294" s="46"/>
    </row>
    <row r="295" spans="4:26" s="58" customFormat="1" ht="9" x14ac:dyDescent="0.15">
      <c r="D295" s="46"/>
      <c r="E295" s="46"/>
      <c r="F295" s="46"/>
      <c r="G295" s="46"/>
      <c r="H295" s="57"/>
      <c r="I295" s="46"/>
      <c r="J295" s="52"/>
      <c r="K295" s="46"/>
      <c r="L295" s="53"/>
      <c r="M295" s="76"/>
      <c r="N295" s="53"/>
      <c r="O295" s="55"/>
      <c r="P295" s="53"/>
      <c r="Q295" s="55"/>
      <c r="R295" s="53"/>
      <c r="S295" s="53"/>
      <c r="T295" s="53"/>
      <c r="U295" s="57"/>
      <c r="V295" s="57"/>
      <c r="W295" s="46"/>
      <c r="X295" s="46"/>
      <c r="Y295" s="46"/>
      <c r="Z295" s="46"/>
    </row>
    <row r="296" spans="4:26" s="58" customFormat="1" ht="9" x14ac:dyDescent="0.15">
      <c r="D296" s="46"/>
      <c r="E296" s="46"/>
      <c r="F296" s="46"/>
      <c r="G296" s="46"/>
      <c r="H296" s="57"/>
      <c r="I296" s="46"/>
      <c r="J296" s="52"/>
      <c r="K296" s="46"/>
      <c r="L296" s="53"/>
      <c r="M296" s="76"/>
      <c r="N296" s="53"/>
      <c r="O296" s="55"/>
      <c r="P296" s="53"/>
      <c r="Q296" s="55"/>
      <c r="R296" s="53"/>
      <c r="S296" s="53"/>
      <c r="T296" s="53"/>
      <c r="U296" s="57"/>
      <c r="V296" s="57"/>
      <c r="W296" s="46"/>
      <c r="X296" s="46"/>
      <c r="Y296" s="46"/>
      <c r="Z296" s="46"/>
    </row>
    <row r="297" spans="4:26" s="58" customFormat="1" ht="9" x14ac:dyDescent="0.15">
      <c r="D297" s="46"/>
      <c r="E297" s="46"/>
      <c r="F297" s="46"/>
      <c r="G297" s="46"/>
      <c r="H297" s="57"/>
      <c r="I297" s="46"/>
      <c r="J297" s="52"/>
      <c r="K297" s="46"/>
      <c r="L297" s="53"/>
      <c r="M297" s="76"/>
      <c r="N297" s="53"/>
      <c r="O297" s="55"/>
      <c r="P297" s="53"/>
      <c r="Q297" s="55"/>
      <c r="R297" s="53"/>
      <c r="S297" s="53"/>
      <c r="T297" s="53"/>
      <c r="U297" s="57"/>
      <c r="V297" s="57"/>
      <c r="W297" s="46"/>
      <c r="X297" s="46"/>
      <c r="Y297" s="46"/>
      <c r="Z297" s="46"/>
    </row>
    <row r="298" spans="4:26" s="58" customFormat="1" ht="9" x14ac:dyDescent="0.15">
      <c r="D298" s="46"/>
      <c r="E298" s="46"/>
      <c r="F298" s="46"/>
      <c r="G298" s="46"/>
      <c r="H298" s="57"/>
      <c r="I298" s="46"/>
      <c r="J298" s="52"/>
      <c r="K298" s="46"/>
      <c r="L298" s="53"/>
      <c r="M298" s="76"/>
      <c r="N298" s="53"/>
      <c r="O298" s="55"/>
      <c r="P298" s="53"/>
      <c r="Q298" s="55"/>
      <c r="R298" s="53"/>
      <c r="S298" s="53"/>
      <c r="T298" s="53"/>
      <c r="U298" s="57"/>
      <c r="V298" s="57"/>
      <c r="W298" s="46"/>
      <c r="X298" s="46"/>
      <c r="Y298" s="46"/>
      <c r="Z298" s="46"/>
    </row>
    <row r="299" spans="4:26" s="58" customFormat="1" ht="9" x14ac:dyDescent="0.15">
      <c r="D299" s="46"/>
      <c r="E299" s="46"/>
      <c r="F299" s="46"/>
      <c r="G299" s="46"/>
      <c r="H299" s="57"/>
      <c r="I299" s="46"/>
      <c r="J299" s="52"/>
      <c r="K299" s="46"/>
      <c r="L299" s="53"/>
      <c r="M299" s="76"/>
      <c r="N299" s="53"/>
      <c r="O299" s="55"/>
      <c r="P299" s="53"/>
      <c r="Q299" s="55"/>
      <c r="R299" s="53"/>
      <c r="S299" s="53"/>
      <c r="T299" s="53"/>
      <c r="U299" s="57"/>
      <c r="V299" s="57"/>
      <c r="W299" s="46"/>
      <c r="X299" s="46"/>
      <c r="Y299" s="46"/>
      <c r="Z299" s="46"/>
    </row>
    <row r="300" spans="4:26" s="58" customFormat="1" ht="9" x14ac:dyDescent="0.15">
      <c r="D300" s="46"/>
      <c r="E300" s="46"/>
      <c r="F300" s="46"/>
      <c r="G300" s="46"/>
      <c r="H300" s="57"/>
      <c r="I300" s="46"/>
      <c r="J300" s="52"/>
      <c r="K300" s="46"/>
      <c r="L300" s="53"/>
      <c r="M300" s="76"/>
      <c r="N300" s="53"/>
      <c r="O300" s="55"/>
      <c r="P300" s="53"/>
      <c r="Q300" s="55"/>
      <c r="R300" s="53"/>
      <c r="S300" s="53"/>
      <c r="T300" s="53"/>
      <c r="U300" s="57"/>
      <c r="V300" s="57"/>
      <c r="W300" s="46"/>
      <c r="X300" s="46"/>
      <c r="Y300" s="46"/>
      <c r="Z300" s="46"/>
    </row>
    <row r="301" spans="4:26" s="58" customFormat="1" ht="9" x14ac:dyDescent="0.15">
      <c r="D301" s="46"/>
      <c r="E301" s="46"/>
      <c r="F301" s="46"/>
      <c r="G301" s="46"/>
      <c r="H301" s="57"/>
      <c r="I301" s="46"/>
      <c r="J301" s="52"/>
      <c r="K301" s="46"/>
      <c r="L301" s="53"/>
      <c r="M301" s="76"/>
      <c r="N301" s="53"/>
      <c r="O301" s="55"/>
      <c r="P301" s="53"/>
      <c r="Q301" s="55"/>
      <c r="R301" s="53"/>
      <c r="S301" s="53"/>
      <c r="T301" s="53"/>
      <c r="U301" s="57"/>
      <c r="V301" s="57"/>
      <c r="W301" s="46"/>
      <c r="X301" s="46"/>
      <c r="Y301" s="46"/>
      <c r="Z301" s="46"/>
    </row>
    <row r="302" spans="4:26" s="58" customFormat="1" ht="9" x14ac:dyDescent="0.15">
      <c r="D302" s="46"/>
      <c r="E302" s="46"/>
      <c r="F302" s="46"/>
      <c r="G302" s="46"/>
      <c r="H302" s="57"/>
      <c r="I302" s="46"/>
      <c r="J302" s="52"/>
      <c r="K302" s="46"/>
      <c r="L302" s="53"/>
      <c r="M302" s="76"/>
      <c r="N302" s="53"/>
      <c r="O302" s="55"/>
      <c r="P302" s="53"/>
      <c r="Q302" s="55"/>
      <c r="R302" s="53"/>
      <c r="S302" s="53"/>
      <c r="T302" s="53"/>
      <c r="U302" s="57"/>
      <c r="V302" s="57"/>
      <c r="W302" s="46"/>
      <c r="X302" s="46"/>
      <c r="Y302" s="46"/>
      <c r="Z302" s="46"/>
    </row>
    <row r="303" spans="4:26" s="58" customFormat="1" ht="9" x14ac:dyDescent="0.15">
      <c r="D303" s="46"/>
      <c r="E303" s="46"/>
      <c r="F303" s="46"/>
      <c r="G303" s="46"/>
      <c r="H303" s="57"/>
      <c r="I303" s="46"/>
      <c r="J303" s="52"/>
      <c r="K303" s="46"/>
      <c r="L303" s="53"/>
      <c r="M303" s="76"/>
      <c r="N303" s="53"/>
      <c r="O303" s="55"/>
      <c r="P303" s="53"/>
      <c r="Q303" s="55"/>
      <c r="R303" s="53"/>
      <c r="S303" s="53"/>
      <c r="T303" s="53"/>
      <c r="U303" s="57"/>
      <c r="V303" s="57"/>
      <c r="W303" s="46"/>
      <c r="X303" s="46"/>
      <c r="Y303" s="46"/>
      <c r="Z303" s="46"/>
    </row>
    <row r="304" spans="4:26" s="58" customFormat="1" ht="9" x14ac:dyDescent="0.15">
      <c r="D304" s="46"/>
      <c r="E304" s="46"/>
      <c r="F304" s="46"/>
      <c r="G304" s="46"/>
      <c r="H304" s="57"/>
      <c r="I304" s="46"/>
      <c r="J304" s="52"/>
      <c r="K304" s="46"/>
      <c r="L304" s="53"/>
      <c r="M304" s="76"/>
      <c r="N304" s="53"/>
      <c r="O304" s="55"/>
      <c r="P304" s="53"/>
      <c r="Q304" s="55"/>
      <c r="R304" s="53"/>
      <c r="S304" s="53"/>
      <c r="T304" s="53"/>
      <c r="U304" s="57"/>
      <c r="V304" s="57"/>
      <c r="W304" s="46"/>
      <c r="X304" s="46"/>
      <c r="Y304" s="46"/>
      <c r="Z304" s="46"/>
    </row>
    <row r="305" spans="4:26" s="58" customFormat="1" ht="9" x14ac:dyDescent="0.15">
      <c r="D305" s="46"/>
      <c r="E305" s="46"/>
      <c r="F305" s="46"/>
      <c r="G305" s="46"/>
      <c r="H305" s="57"/>
      <c r="I305" s="46"/>
      <c r="J305" s="52"/>
      <c r="K305" s="46"/>
      <c r="L305" s="53"/>
      <c r="M305" s="76"/>
      <c r="N305" s="53"/>
      <c r="O305" s="55"/>
      <c r="P305" s="53"/>
      <c r="Q305" s="55"/>
      <c r="R305" s="53"/>
      <c r="S305" s="53"/>
      <c r="T305" s="53"/>
      <c r="U305" s="57"/>
      <c r="V305" s="57"/>
      <c r="W305" s="46"/>
      <c r="X305" s="46"/>
      <c r="Y305" s="46"/>
      <c r="Z305" s="46"/>
    </row>
    <row r="306" spans="4:26" s="58" customFormat="1" ht="9" x14ac:dyDescent="0.15">
      <c r="D306" s="46"/>
      <c r="E306" s="46"/>
      <c r="F306" s="46"/>
      <c r="G306" s="46"/>
      <c r="H306" s="57"/>
      <c r="I306" s="46"/>
      <c r="J306" s="52"/>
      <c r="K306" s="46"/>
      <c r="L306" s="53"/>
      <c r="M306" s="76"/>
      <c r="N306" s="53"/>
      <c r="O306" s="55"/>
      <c r="P306" s="53"/>
      <c r="Q306" s="55"/>
      <c r="R306" s="53"/>
      <c r="S306" s="53"/>
      <c r="T306" s="53"/>
      <c r="U306" s="57"/>
      <c r="V306" s="57"/>
      <c r="W306" s="46"/>
      <c r="X306" s="46"/>
      <c r="Y306" s="46"/>
      <c r="Z306" s="46"/>
    </row>
    <row r="307" spans="4:26" s="58" customFormat="1" ht="9" x14ac:dyDescent="0.15">
      <c r="D307" s="46"/>
      <c r="E307" s="46"/>
      <c r="F307" s="46"/>
      <c r="G307" s="46"/>
      <c r="H307" s="57"/>
      <c r="I307" s="46"/>
      <c r="J307" s="52"/>
      <c r="K307" s="46"/>
      <c r="L307" s="53"/>
      <c r="M307" s="76"/>
      <c r="N307" s="53"/>
      <c r="O307" s="55"/>
      <c r="P307" s="53"/>
      <c r="Q307" s="55"/>
      <c r="R307" s="53"/>
      <c r="S307" s="53"/>
      <c r="T307" s="53"/>
      <c r="U307" s="57"/>
      <c r="V307" s="57"/>
      <c r="W307" s="46"/>
      <c r="X307" s="46"/>
      <c r="Y307" s="46"/>
      <c r="Z307" s="46"/>
    </row>
    <row r="308" spans="4:26" s="58" customFormat="1" ht="9" x14ac:dyDescent="0.15">
      <c r="D308" s="46"/>
      <c r="E308" s="46"/>
      <c r="F308" s="46"/>
      <c r="G308" s="46"/>
      <c r="H308" s="57"/>
      <c r="I308" s="46"/>
      <c r="J308" s="52"/>
      <c r="K308" s="46"/>
      <c r="L308" s="53"/>
      <c r="M308" s="76"/>
      <c r="N308" s="53"/>
      <c r="O308" s="55"/>
      <c r="P308" s="53"/>
      <c r="Q308" s="55"/>
      <c r="R308" s="53"/>
      <c r="S308" s="53"/>
      <c r="T308" s="53"/>
      <c r="U308" s="57"/>
      <c r="V308" s="57"/>
      <c r="W308" s="46"/>
      <c r="X308" s="46"/>
      <c r="Y308" s="46"/>
      <c r="Z308" s="46"/>
    </row>
    <row r="309" spans="4:26" s="58" customFormat="1" ht="9" x14ac:dyDescent="0.15">
      <c r="D309" s="46"/>
      <c r="E309" s="46"/>
      <c r="F309" s="46"/>
      <c r="G309" s="46"/>
      <c r="H309" s="57"/>
      <c r="I309" s="46"/>
      <c r="J309" s="52"/>
      <c r="K309" s="46"/>
      <c r="L309" s="53"/>
      <c r="M309" s="76"/>
      <c r="N309" s="53"/>
      <c r="O309" s="55"/>
      <c r="P309" s="53"/>
      <c r="Q309" s="55"/>
      <c r="R309" s="53"/>
      <c r="S309" s="53"/>
      <c r="T309" s="53"/>
      <c r="U309" s="57"/>
      <c r="V309" s="57"/>
      <c r="W309" s="46"/>
      <c r="X309" s="46"/>
      <c r="Y309" s="46"/>
      <c r="Z309" s="46"/>
    </row>
    <row r="310" spans="4:26" s="58" customFormat="1" ht="9" x14ac:dyDescent="0.15">
      <c r="D310" s="46"/>
      <c r="E310" s="46"/>
      <c r="F310" s="46"/>
      <c r="G310" s="46"/>
      <c r="H310" s="57"/>
      <c r="I310" s="46"/>
      <c r="J310" s="52"/>
      <c r="K310" s="46"/>
      <c r="L310" s="53"/>
      <c r="M310" s="76"/>
      <c r="N310" s="53"/>
      <c r="O310" s="55"/>
      <c r="P310" s="53"/>
      <c r="Q310" s="55"/>
      <c r="R310" s="53"/>
      <c r="S310" s="53"/>
      <c r="T310" s="53"/>
      <c r="U310" s="57"/>
      <c r="V310" s="57"/>
      <c r="W310" s="46"/>
      <c r="X310" s="46"/>
      <c r="Y310" s="46"/>
      <c r="Z310" s="46"/>
    </row>
    <row r="311" spans="4:26" s="58" customFormat="1" ht="9" x14ac:dyDescent="0.15">
      <c r="D311" s="46"/>
      <c r="E311" s="46"/>
      <c r="F311" s="46"/>
      <c r="G311" s="46"/>
      <c r="H311" s="57"/>
      <c r="I311" s="46"/>
      <c r="J311" s="52"/>
      <c r="K311" s="46"/>
      <c r="L311" s="53"/>
      <c r="M311" s="76"/>
      <c r="N311" s="53"/>
      <c r="O311" s="55"/>
      <c r="P311" s="53"/>
      <c r="Q311" s="55"/>
      <c r="R311" s="53"/>
      <c r="S311" s="53"/>
      <c r="T311" s="53"/>
      <c r="U311" s="57"/>
      <c r="V311" s="57"/>
      <c r="W311" s="46"/>
      <c r="X311" s="46"/>
      <c r="Y311" s="46"/>
      <c r="Z311" s="46"/>
    </row>
    <row r="312" spans="4:26" s="58" customFormat="1" ht="9" x14ac:dyDescent="0.15">
      <c r="D312" s="46"/>
      <c r="E312" s="46"/>
      <c r="F312" s="46"/>
      <c r="G312" s="46"/>
      <c r="H312" s="57"/>
      <c r="I312" s="46"/>
      <c r="J312" s="52"/>
      <c r="K312" s="46"/>
      <c r="L312" s="53"/>
      <c r="M312" s="76"/>
      <c r="N312" s="53"/>
      <c r="O312" s="55"/>
      <c r="P312" s="53"/>
      <c r="Q312" s="55"/>
      <c r="R312" s="53"/>
      <c r="S312" s="53"/>
      <c r="T312" s="53"/>
      <c r="U312" s="57"/>
      <c r="V312" s="57"/>
      <c r="W312" s="46"/>
      <c r="X312" s="46"/>
      <c r="Y312" s="46"/>
      <c r="Z312" s="46"/>
    </row>
    <row r="313" spans="4:26" s="58" customFormat="1" ht="9" x14ac:dyDescent="0.15">
      <c r="D313" s="46"/>
      <c r="E313" s="46"/>
      <c r="F313" s="46"/>
      <c r="G313" s="46"/>
      <c r="H313" s="57"/>
      <c r="I313" s="46"/>
      <c r="J313" s="52"/>
      <c r="K313" s="46"/>
      <c r="L313" s="53"/>
      <c r="M313" s="76"/>
      <c r="N313" s="53"/>
      <c r="O313" s="55"/>
      <c r="P313" s="53"/>
      <c r="Q313" s="55"/>
      <c r="R313" s="53"/>
      <c r="S313" s="53"/>
      <c r="T313" s="53"/>
      <c r="U313" s="57"/>
      <c r="V313" s="57"/>
      <c r="W313" s="46"/>
      <c r="X313" s="46"/>
      <c r="Y313" s="46"/>
      <c r="Z313" s="46"/>
    </row>
  </sheetData>
  <mergeCells count="2">
    <mergeCell ref="L2:S2"/>
    <mergeCell ref="U2:Z2"/>
  </mergeCells>
  <pageMargins left="0.25" right="0.25" top="0.75" bottom="0.75" header="0.3" footer="0.3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M26" sqref="M26"/>
    </sheetView>
  </sheetViews>
  <sheetFormatPr defaultColWidth="8.85546875" defaultRowHeight="12.75" x14ac:dyDescent="0.2"/>
  <cols>
    <col min="1" max="16384" width="8.85546875" style="10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17</vt:i4>
      </vt:variant>
    </vt:vector>
  </HeadingPairs>
  <TitlesOfParts>
    <vt:vector size="23" baseType="lpstr">
      <vt:lpstr>PlotDat5</vt:lpstr>
      <vt:lpstr>PlotDat6</vt:lpstr>
      <vt:lpstr>data table</vt:lpstr>
      <vt:lpstr>analytical techniques</vt:lpstr>
      <vt:lpstr>MMI13-30-1 Concordia</vt:lpstr>
      <vt:lpstr>MMI13-30-1 wtd 68 n=4</vt:lpstr>
      <vt:lpstr>_gXY1</vt:lpstr>
      <vt:lpstr>ConcAgeTik1</vt:lpstr>
      <vt:lpstr>ConcAgeTik2</vt:lpstr>
      <vt:lpstr>ConcAgeTik3</vt:lpstr>
      <vt:lpstr>ConcAgeTik4</vt:lpstr>
      <vt:lpstr>ConcAgeTik5</vt:lpstr>
      <vt:lpstr>ConcAgeTik6</vt:lpstr>
      <vt:lpstr>ConcAgeTikAge1</vt:lpstr>
      <vt:lpstr>ConcAgeTikAge2</vt:lpstr>
      <vt:lpstr>ConcAgeTikAge3</vt:lpstr>
      <vt:lpstr>ConcAgeTikAge4</vt:lpstr>
      <vt:lpstr>ConcAgeTikAge5</vt:lpstr>
      <vt:lpstr>ConcAgeTikAge6</vt:lpstr>
      <vt:lpstr>Ellipse1_1</vt:lpstr>
      <vt:lpstr>Ellipse1_2</vt:lpstr>
      <vt:lpstr>Ellipse1_3</vt:lpstr>
      <vt:lpstr>Ellipse1_4</vt:lpstr>
    </vt:vector>
  </TitlesOfParts>
  <Company>Boise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Mitch</cp:lastModifiedBy>
  <cp:lastPrinted>2015-01-05T16:03:53Z</cp:lastPrinted>
  <dcterms:created xsi:type="dcterms:W3CDTF">2006-09-13T17:53:35Z</dcterms:created>
  <dcterms:modified xsi:type="dcterms:W3CDTF">2015-01-22T22:30:21Z</dcterms:modified>
</cp:coreProperties>
</file>